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Volumes/ARCHILOR/1 - Affaires/NID/NID.LANEUV.A21200/NID.LANEUV.A21200.DCE/NID.LANEUV.A21200.DCE.DEMAT.2026.06.22/NID.LANEUV.A21200.DCE.CCTP.CDPGF/"/>
    </mc:Choice>
  </mc:AlternateContent>
  <xr:revisionPtr revIDLastSave="0" documentId="13_ncr:1_{DC6C794B-F478-2F49-AB82-24F50F4EB57F}" xr6:coauthVersionLast="47" xr6:coauthVersionMax="47" xr10:uidLastSave="{00000000-0000-0000-0000-000000000000}"/>
  <bookViews>
    <workbookView xWindow="5580" yWindow="2300" windowWidth="27640" windowHeight="16940" xr2:uid="{BE0283D1-BF00-044E-88B8-F184C026D959}"/>
  </bookViews>
  <sheets>
    <sheet name="Feuille 1" sheetId="1" r:id="rId1"/>
  </sheets>
  <definedNames>
    <definedName name="CODE_077B127791634F168CD98766A30EB5E9">'Feuille 1'!$A$78</definedName>
    <definedName name="CODE_0BEE1409E86A48E2AA473CD548F485A7">'Feuille 1'!$A$91</definedName>
    <definedName name="CODE_0CB704C09B08458F95A3B86A872421FD">'Feuille 1'!$A$47</definedName>
    <definedName name="CODE_149DD467ADB24249B3740DC6AD970596">'Feuille 1'!$A$94</definedName>
    <definedName name="CODE_176CA67E93EA4356972391CAD9F34C33">'Feuille 1'!$A$45</definedName>
    <definedName name="CODE_19DFCC49A09D4D3B9F62F403D6D4CB90">'Feuille 1'!$A$70</definedName>
    <definedName name="CODE_1D1DC62625EB446EADEE4278C38B62B5">'Feuille 1'!$A$72</definedName>
    <definedName name="CODE_209FF96A30F14D0EABCE1D319D2E4B1D">'Feuille 1'!$A$53</definedName>
    <definedName name="CODE_36F4592929244A048AC30A5885284CC8">'Feuille 1'!$A$58</definedName>
    <definedName name="CODE_41AE3BDE52F342CABAB0716AF29200A4">'Feuille 1'!$A$63</definedName>
    <definedName name="CODE_428770CF21174F1F8A2E5CAD2789470F">'Feuille 1'!$A$60</definedName>
    <definedName name="CODE_43A741E92519469EACCC57BD5F5F081C">'Feuille 1'!$A$65</definedName>
    <definedName name="CODE_494119E076EB40BDBEFED29D6CFF3BB8">'Feuille 1'!$A$75</definedName>
    <definedName name="CODE_5480E24D0ED2461280F91FB39C4DA1AB">'Feuille 1'!$A$54</definedName>
    <definedName name="CODE_586EFA6BBA3248C2906A2975747DD0BF">'Feuille 1'!$A$52</definedName>
    <definedName name="CODE_5904194003BB44FEA0CEBF4CA2127BF7">'Feuille 1'!$A$51</definedName>
    <definedName name="CODE_649B2099518D473EB6BC42D1E363C869">'Feuille 1'!$A$83</definedName>
    <definedName name="CODE_6BE542865E7645F7BCF985E2520D46C7">'Feuille 1'!$A$88</definedName>
    <definedName name="CODE_6E0C75CD782D4794913B10491DC0432F">'Feuille 1'!$A$49</definedName>
    <definedName name="CODE_70B347AB0C624D7B94EEBE9F48C2CFC6">'Feuille 1'!$A$50</definedName>
    <definedName name="CODE_84A166B4797E4FA9B9225416951C9EA2">'Feuille 1'!$A$87</definedName>
    <definedName name="CODE_94C5F2B1D5574967BF5B7848185512CC">'Feuille 1'!$A$77</definedName>
    <definedName name="CODE_9866EDFB1BF745009C54E90D74E9C1A1">'Feuille 1'!$A$57</definedName>
    <definedName name="CODE_9B60D74E15A64C6BBE475FCF7F189E97">'Feuille 1'!$A$92</definedName>
    <definedName name="CODE_9CA9A1354AD54756972013BC2DD5F822">'Feuille 1'!$A$82</definedName>
    <definedName name="CODE_A07871186BCE4F43B1B13A7FF1689829">'Feuille 1'!$A$81</definedName>
    <definedName name="CODE_A7A727DC98D14A9EB10A721EE46630AD">'Feuille 1'!$A$61</definedName>
    <definedName name="CODE_AB1937AE153541649A1A9A1BCDDBEC1E">'Feuille 1'!$A$85</definedName>
    <definedName name="CODE_AEC5F68A5BEB482AB18A92104318BD0A">'Feuille 1'!$A$76</definedName>
    <definedName name="CODE_B2E0092CC28F447ABF6F81C247F4C9D4">'Feuille 1'!$A$46</definedName>
    <definedName name="CODE_B3BDC55218D94045B15BA2D9787FE8E1">'Feuille 1'!$A$93</definedName>
    <definedName name="CODE_B3F4C127C45E46C0B8B1CA86FC639E3E">'Feuille 1'!$A$69</definedName>
    <definedName name="CODE_B4D9D3DAF14647F4824F35BBD1195445">'Feuille 1'!$A$79</definedName>
    <definedName name="CODE_B67F8BE9BCC94A398BCFED441E84A9BF">'Feuille 1'!$A$44</definedName>
    <definedName name="CODE_BAF1563F2309433389D92CE26EF89655">'Feuille 1'!$A$71</definedName>
    <definedName name="CODE_C40736964B4A4C54A74EE4FAA8633A46">'Feuille 1'!$A$86</definedName>
    <definedName name="CODE_CC57EA06E8274CD0884C4DCA42C27765">'Feuille 1'!$A$67</definedName>
    <definedName name="CODE_CC7F958218CD4868A3A7510825D640E5">'Feuille 1'!$A$66</definedName>
    <definedName name="CODE_CD4DFB627A60451E9C57ECF3AE0DD269">'Feuille 1'!$A$89</definedName>
    <definedName name="CODE_E3DDB4CDC57A4F28AAD59AD55C473939">'Feuille 1'!$A$73</definedName>
    <definedName name="CODE_E542DE725EDF4E0090C068FBB4054B10">'Feuille 1'!$A$90</definedName>
    <definedName name="CODE_E9526CEE480A4E86BE1EEC72F8C22BFF">'Feuille 1'!$A$59</definedName>
    <definedName name="CODE_F84EA4119A914621A7D54D896EF92C88">'Feuille 1'!$A$48</definedName>
    <definedName name="CODE_FADAB5A9563B462B8E9A7E458AB8D3DA">'Feuille 1'!$A$56</definedName>
    <definedName name="CODE_FD4CA16A73F0474E8C67FFA86AB1709C">'Feuille 1'!$A$62</definedName>
    <definedName name="DESI_077B127791634F168CD98766A30EB5E9_\AR">'Feuille 1'!$B$78</definedName>
    <definedName name="DESI_0BEE1409E86A48E2AA473CD548F485A7_\AR">'Feuille 1'!$B$91</definedName>
    <definedName name="DESI_0CB704C09B08458F95A3B86A872421FD_\AR">'Feuille 1'!$B$47</definedName>
    <definedName name="DESI_149DD467ADB24249B3740DC6AD970596_\AR">'Feuille 1'!$B$94</definedName>
    <definedName name="DESI_176CA67E93EA4356972391CAD9F34C33_\AR">'Feuille 1'!$B$45</definedName>
    <definedName name="DESI_19DFCC49A09D4D3B9F62F403D6D4CB90_\AR">'Feuille 1'!$B$70</definedName>
    <definedName name="DESI_1D1DC62625EB446EADEE4278C38B62B5_\AR">'Feuille 1'!$B$72</definedName>
    <definedName name="DESI_209FF96A30F14D0EABCE1D319D2E4B1D_\AR">'Feuille 1'!$B$53</definedName>
    <definedName name="DESI_36F4592929244A048AC30A5885284CC8_\AR">'Feuille 1'!$B$58</definedName>
    <definedName name="DESI_41AE3BDE52F342CABAB0716AF29200A4_\AR">'Feuille 1'!$B$63</definedName>
    <definedName name="DESI_428770CF21174F1F8A2E5CAD2789470F_\AR">'Feuille 1'!$B$60</definedName>
    <definedName name="DESI_43A741E92519469EACCC57BD5F5F081C_\AR">'Feuille 1'!$B$65</definedName>
    <definedName name="DESI_494119E076EB40BDBEFED29D6CFF3BB8_\AR">'Feuille 1'!$B$75</definedName>
    <definedName name="DESI_5480E24D0ED2461280F91FB39C4DA1AB_\AR">'Feuille 1'!$B$54</definedName>
    <definedName name="DESI_586EFA6BBA3248C2906A2975747DD0BF_\AR">'Feuille 1'!$B$52</definedName>
    <definedName name="DESI_5904194003BB44FEA0CEBF4CA2127BF7_\AR">'Feuille 1'!$B$51</definedName>
    <definedName name="DESI_649B2099518D473EB6BC42D1E363C869_\AR">'Feuille 1'!$B$83</definedName>
    <definedName name="DESI_6BE542865E7645F7BCF985E2520D46C7_\AR">'Feuille 1'!$B$88</definedName>
    <definedName name="DESI_6E0C75CD782D4794913B10491DC0432F_\AR">'Feuille 1'!$B$49</definedName>
    <definedName name="DESI_70B347AB0C624D7B94EEBE9F48C2CFC6_\AR">'Feuille 1'!$B$50</definedName>
    <definedName name="DESI_84A166B4797E4FA9B9225416951C9EA2_\AR">'Feuille 1'!$B$87</definedName>
    <definedName name="DESI_94C5F2B1D5574967BF5B7848185512CC_\AR">'Feuille 1'!$B$77</definedName>
    <definedName name="DESI_9866EDFB1BF745009C54E90D74E9C1A1_\AR">'Feuille 1'!$B$57</definedName>
    <definedName name="DESI_9B60D74E15A64C6BBE475FCF7F189E97_\AR">'Feuille 1'!$B$92</definedName>
    <definedName name="DESI_9CA9A1354AD54756972013BC2DD5F822_\AR">'Feuille 1'!$B$82</definedName>
    <definedName name="DESI_A07871186BCE4F43B1B13A7FF1689829_\AR">'Feuille 1'!$B$81</definedName>
    <definedName name="DESI_A7A727DC98D14A9EB10A721EE46630AD_\AR">'Feuille 1'!$B$61</definedName>
    <definedName name="DESI_AB1937AE153541649A1A9A1BCDDBEC1E_\AR">'Feuille 1'!$B$85</definedName>
    <definedName name="DESI_AEC5F68A5BEB482AB18A92104318BD0A_\AR">'Feuille 1'!$B$76</definedName>
    <definedName name="DESI_B2E0092CC28F447ABF6F81C247F4C9D4_\AR">'Feuille 1'!$B$46</definedName>
    <definedName name="DESI_B3BDC55218D94045B15BA2D9787FE8E1_\AR">'Feuille 1'!$B$93</definedName>
    <definedName name="DESI_B3F4C127C45E46C0B8B1CA86FC639E3E_\AR">'Feuille 1'!$B$69</definedName>
    <definedName name="DESI_B4D9D3DAF14647F4824F35BBD1195445_\AR">'Feuille 1'!$B$79</definedName>
    <definedName name="DESI_B67F8BE9BCC94A398BCFED441E84A9BF_\BO">'Feuille 1'!$B$44</definedName>
    <definedName name="DESI_BAF1563F2309433389D92CE26EF89655_\AR">'Feuille 1'!$B$71</definedName>
    <definedName name="DESI_C40736964B4A4C54A74EE4FAA8633A46_\AR">'Feuille 1'!$B$86</definedName>
    <definedName name="DESI_CC57EA06E8274CD0884C4DCA42C27765_\AR">'Feuille 1'!$B$67</definedName>
    <definedName name="DESI_CC7F958218CD4868A3A7510825D640E5_\AR">'Feuille 1'!$B$66</definedName>
    <definedName name="DESI_CD4DFB627A60451E9C57ECF3AE0DD269_\AR">'Feuille 1'!$B$89</definedName>
    <definedName name="DESI_E3DDB4CDC57A4F28AAD59AD55C473939_\AR">'Feuille 1'!$B$73</definedName>
    <definedName name="DESI_E542DE725EDF4E0090C068FBB4054B10_\AR">'Feuille 1'!$B$90</definedName>
    <definedName name="DESI_E9526CEE480A4E86BE1EEC72F8C22BFF_\AR">'Feuille 1'!$B$59</definedName>
    <definedName name="DESI_F84EA4119A914621A7D54D896EF92C88_\AR">'Feuille 1'!$B$48</definedName>
    <definedName name="DESI_FADAB5A9563B462B8E9A7E458AB8D3DA_\AR">'Feuille 1'!$B$56</definedName>
    <definedName name="DESI_FD4CA16A73F0474E8C67FFA86AB1709C_\AR">'Feuille 1'!$B$62</definedName>
    <definedName name="PU_077B127791634F168CD98766A30EB5E9">'Feuille 1'!$E$78</definedName>
    <definedName name="PU_0BEE1409E86A48E2AA473CD548F485A7">'Feuille 1'!$E$91</definedName>
    <definedName name="PU_0CB704C09B08458F95A3B86A872421FD">'Feuille 1'!$E$47</definedName>
    <definedName name="PU_149DD467ADB24249B3740DC6AD970596">'Feuille 1'!$E$94</definedName>
    <definedName name="PU_176CA67E93EA4356972391CAD9F34C33">'Feuille 1'!$E$45</definedName>
    <definedName name="PU_19DFCC49A09D4D3B9F62F403D6D4CB90">'Feuille 1'!$E$70</definedName>
    <definedName name="PU_1D1DC62625EB446EADEE4278C38B62B5">'Feuille 1'!$E$72</definedName>
    <definedName name="PU_209FF96A30F14D0EABCE1D319D2E4B1D">'Feuille 1'!$E$53</definedName>
    <definedName name="PU_36F4592929244A048AC30A5885284CC8">'Feuille 1'!$E$58</definedName>
    <definedName name="PU_41AE3BDE52F342CABAB0716AF29200A4">'Feuille 1'!$E$63</definedName>
    <definedName name="PU_428770CF21174F1F8A2E5CAD2789470F">'Feuille 1'!$E$60</definedName>
    <definedName name="PU_43A741E92519469EACCC57BD5F5F081C">'Feuille 1'!$E$65</definedName>
    <definedName name="PU_494119E076EB40BDBEFED29D6CFF3BB8">'Feuille 1'!$E$75</definedName>
    <definedName name="PU_5480E24D0ED2461280F91FB39C4DA1AB">'Feuille 1'!$E$54</definedName>
    <definedName name="PU_586EFA6BBA3248C2906A2975747DD0BF">'Feuille 1'!$E$52</definedName>
    <definedName name="PU_5904194003BB44FEA0CEBF4CA2127BF7">'Feuille 1'!$E$51</definedName>
    <definedName name="PU_649B2099518D473EB6BC42D1E363C869">'Feuille 1'!$E$83</definedName>
    <definedName name="PU_6BE542865E7645F7BCF985E2520D46C7">'Feuille 1'!$E$88</definedName>
    <definedName name="PU_6E0C75CD782D4794913B10491DC0432F">'Feuille 1'!$E$49</definedName>
    <definedName name="PU_70B347AB0C624D7B94EEBE9F48C2CFC6">'Feuille 1'!$E$50</definedName>
    <definedName name="PU_84A166B4797E4FA9B9225416951C9EA2">'Feuille 1'!$E$87</definedName>
    <definedName name="PU_94C5F2B1D5574967BF5B7848185512CC">'Feuille 1'!$E$77</definedName>
    <definedName name="PU_9866EDFB1BF745009C54E90D74E9C1A1">'Feuille 1'!$E$57</definedName>
    <definedName name="PU_9B60D74E15A64C6BBE475FCF7F189E97">'Feuille 1'!$E$92</definedName>
    <definedName name="PU_9CA9A1354AD54756972013BC2DD5F822">'Feuille 1'!$E$82</definedName>
    <definedName name="PU_A07871186BCE4F43B1B13A7FF1689829">'Feuille 1'!$E$81</definedName>
    <definedName name="PU_A7A727DC98D14A9EB10A721EE46630AD">'Feuille 1'!$E$61</definedName>
    <definedName name="PU_AB1937AE153541649A1A9A1BCDDBEC1E">'Feuille 1'!$E$85</definedName>
    <definedName name="PU_AEC5F68A5BEB482AB18A92104318BD0A">'Feuille 1'!$E$76</definedName>
    <definedName name="PU_B2E0092CC28F447ABF6F81C247F4C9D4">'Feuille 1'!$E$46</definedName>
    <definedName name="PU_B3BDC55218D94045B15BA2D9787FE8E1">'Feuille 1'!$E$93</definedName>
    <definedName name="PU_B3F4C127C45E46C0B8B1CA86FC639E3E">'Feuille 1'!$E$69</definedName>
    <definedName name="PU_B4D9D3DAF14647F4824F35BBD1195445">'Feuille 1'!$E$79</definedName>
    <definedName name="PU_B67F8BE9BCC94A398BCFED441E84A9BF">'Feuille 1'!$E$44</definedName>
    <definedName name="PU_BAF1563F2309433389D92CE26EF89655">'Feuille 1'!$E$71</definedName>
    <definedName name="PU_C40736964B4A4C54A74EE4FAA8633A46">'Feuille 1'!$E$86</definedName>
    <definedName name="PU_CC57EA06E8274CD0884C4DCA42C27765">'Feuille 1'!$E$67</definedName>
    <definedName name="PU_CC7F958218CD4868A3A7510825D640E5">'Feuille 1'!$E$66</definedName>
    <definedName name="PU_CD4DFB627A60451E9C57ECF3AE0DD269">'Feuille 1'!$E$89</definedName>
    <definedName name="PU_E3DDB4CDC57A4F28AAD59AD55C473939">'Feuille 1'!$E$73</definedName>
    <definedName name="PU_E542DE725EDF4E0090C068FBB4054B10">'Feuille 1'!$E$90</definedName>
    <definedName name="PU_E9526CEE480A4E86BE1EEC72F8C22BFF">'Feuille 1'!$E$59</definedName>
    <definedName name="PU_F84EA4119A914621A7D54D896EF92C88">'Feuille 1'!$E$48</definedName>
    <definedName name="PU_FADAB5A9563B462B8E9A7E458AB8D3DA">'Feuille 1'!$E$56</definedName>
    <definedName name="PU_FD4CA16A73F0474E8C67FFA86AB1709C">'Feuille 1'!$E$62</definedName>
    <definedName name="QTE_077B127791634F168CD98766A30EB5E9">'Feuille 1'!$C$78</definedName>
    <definedName name="QTE_0BEE1409E86A48E2AA473CD548F485A7">'Feuille 1'!$C$91</definedName>
    <definedName name="QTE_0CB704C09B08458F95A3B86A872421FD">'Feuille 1'!$C$47</definedName>
    <definedName name="QTE_149DD467ADB24249B3740DC6AD970596">'Feuille 1'!$C$94</definedName>
    <definedName name="QTE_176CA67E93EA4356972391CAD9F34C33">'Feuille 1'!$C$45</definedName>
    <definedName name="QTE_19DFCC49A09D4D3B9F62F403D6D4CB90">'Feuille 1'!$C$70</definedName>
    <definedName name="QTE_1D1DC62625EB446EADEE4278C38B62B5">'Feuille 1'!$C$72</definedName>
    <definedName name="QTE_209FF96A30F14D0EABCE1D319D2E4B1D">'Feuille 1'!$C$53</definedName>
    <definedName name="QTE_36F4592929244A048AC30A5885284CC8">'Feuille 1'!$C$58</definedName>
    <definedName name="QTE_41AE3BDE52F342CABAB0716AF29200A4">'Feuille 1'!$C$63</definedName>
    <definedName name="QTE_428770CF21174F1F8A2E5CAD2789470F">'Feuille 1'!$C$60</definedName>
    <definedName name="QTE_43A741E92519469EACCC57BD5F5F081C">'Feuille 1'!$C$65</definedName>
    <definedName name="QTE_494119E076EB40BDBEFED29D6CFF3BB8">'Feuille 1'!$C$75</definedName>
    <definedName name="QTE_5480E24D0ED2461280F91FB39C4DA1AB">'Feuille 1'!$C$54</definedName>
    <definedName name="QTE_586EFA6BBA3248C2906A2975747DD0BF">'Feuille 1'!$C$52</definedName>
    <definedName name="QTE_5904194003BB44FEA0CEBF4CA2127BF7">'Feuille 1'!$C$51</definedName>
    <definedName name="QTE_649B2099518D473EB6BC42D1E363C869">'Feuille 1'!$C$83</definedName>
    <definedName name="QTE_6BE542865E7645F7BCF985E2520D46C7">'Feuille 1'!$C$88</definedName>
    <definedName name="QTE_6E0C75CD782D4794913B10491DC0432F">'Feuille 1'!$C$49</definedName>
    <definedName name="QTE_70B347AB0C624D7B94EEBE9F48C2CFC6">'Feuille 1'!$C$50</definedName>
    <definedName name="QTE_84A166B4797E4FA9B9225416951C9EA2">'Feuille 1'!$C$87</definedName>
    <definedName name="QTE_94C5F2B1D5574967BF5B7848185512CC">'Feuille 1'!$C$77</definedName>
    <definedName name="QTE_9866EDFB1BF745009C54E90D74E9C1A1">'Feuille 1'!$C$57</definedName>
    <definedName name="QTE_9B60D74E15A64C6BBE475FCF7F189E97">'Feuille 1'!$C$92</definedName>
    <definedName name="QTE_9CA9A1354AD54756972013BC2DD5F822">'Feuille 1'!$C$82</definedName>
    <definedName name="QTE_A07871186BCE4F43B1B13A7FF1689829">'Feuille 1'!$C$81</definedName>
    <definedName name="QTE_A7A727DC98D14A9EB10A721EE46630AD">'Feuille 1'!$C$61</definedName>
    <definedName name="QTE_AB1937AE153541649A1A9A1BCDDBEC1E">'Feuille 1'!$C$85</definedName>
    <definedName name="QTE_AEC5F68A5BEB482AB18A92104318BD0A">'Feuille 1'!$C$76</definedName>
    <definedName name="QTE_B2E0092CC28F447ABF6F81C247F4C9D4">'Feuille 1'!$C$46</definedName>
    <definedName name="QTE_B3BDC55218D94045B15BA2D9787FE8E1">'Feuille 1'!$C$93</definedName>
    <definedName name="QTE_B3F4C127C45E46C0B8B1CA86FC639E3E">'Feuille 1'!$C$69</definedName>
    <definedName name="QTE_B4D9D3DAF14647F4824F35BBD1195445">'Feuille 1'!$C$79</definedName>
    <definedName name="QTE_B67F8BE9BCC94A398BCFED441E84A9BF">'Feuille 1'!$C$44</definedName>
    <definedName name="QTE_BAF1563F2309433389D92CE26EF89655">'Feuille 1'!$C$71</definedName>
    <definedName name="QTE_C40736964B4A4C54A74EE4FAA8633A46">'Feuille 1'!$C$86</definedName>
    <definedName name="QTE_CC57EA06E8274CD0884C4DCA42C27765">'Feuille 1'!$C$67</definedName>
    <definedName name="QTE_CC7F958218CD4868A3A7510825D640E5">'Feuille 1'!$C$66</definedName>
    <definedName name="QTE_CD4DFB627A60451E9C57ECF3AE0DD269">'Feuille 1'!$C$89</definedName>
    <definedName name="QTE_E3DDB4CDC57A4F28AAD59AD55C473939">'Feuille 1'!$C$73</definedName>
    <definedName name="QTE_E542DE725EDF4E0090C068FBB4054B10">'Feuille 1'!$C$90</definedName>
    <definedName name="QTE_E9526CEE480A4E86BE1EEC72F8C22BFF">'Feuille 1'!$C$59</definedName>
    <definedName name="QTE_F84EA4119A914621A7D54D896EF92C88">'Feuille 1'!$C$48</definedName>
    <definedName name="QTE_FADAB5A9563B462B8E9A7E458AB8D3DA">'Feuille 1'!$C$56</definedName>
    <definedName name="QTE_FD4CA16A73F0474E8C67FFA86AB1709C">'Feuille 1'!$C$62</definedName>
    <definedName name="UNITE_077B127791634F168CD98766A30EB5E9">'Feuille 1'!$D$78</definedName>
    <definedName name="UNITE_0BEE1409E86A48E2AA473CD548F485A7">'Feuille 1'!$D$91</definedName>
    <definedName name="UNITE_0CB704C09B08458F95A3B86A872421FD">'Feuille 1'!$D$47</definedName>
    <definedName name="UNITE_149DD467ADB24249B3740DC6AD970596">'Feuille 1'!$D$94</definedName>
    <definedName name="UNITE_176CA67E93EA4356972391CAD9F34C33">'Feuille 1'!$D$45</definedName>
    <definedName name="UNITE_19DFCC49A09D4D3B9F62F403D6D4CB90">'Feuille 1'!$D$70</definedName>
    <definedName name="UNITE_1D1DC62625EB446EADEE4278C38B62B5">'Feuille 1'!$D$72</definedName>
    <definedName name="UNITE_209FF96A30F14D0EABCE1D319D2E4B1D">'Feuille 1'!$D$53</definedName>
    <definedName name="UNITE_36F4592929244A048AC30A5885284CC8">'Feuille 1'!$D$58</definedName>
    <definedName name="UNITE_41AE3BDE52F342CABAB0716AF29200A4">'Feuille 1'!$D$63</definedName>
    <definedName name="UNITE_428770CF21174F1F8A2E5CAD2789470F">'Feuille 1'!$D$60</definedName>
    <definedName name="UNITE_43A741E92519469EACCC57BD5F5F081C">'Feuille 1'!$D$65</definedName>
    <definedName name="UNITE_494119E076EB40BDBEFED29D6CFF3BB8">'Feuille 1'!$D$75</definedName>
    <definedName name="UNITE_5480E24D0ED2461280F91FB39C4DA1AB">'Feuille 1'!$D$54</definedName>
    <definedName name="UNITE_586EFA6BBA3248C2906A2975747DD0BF">'Feuille 1'!$D$52</definedName>
    <definedName name="UNITE_5904194003BB44FEA0CEBF4CA2127BF7">'Feuille 1'!$D$51</definedName>
    <definedName name="UNITE_649B2099518D473EB6BC42D1E363C869">'Feuille 1'!$D$83</definedName>
    <definedName name="UNITE_6BE542865E7645F7BCF985E2520D46C7">'Feuille 1'!$D$88</definedName>
    <definedName name="UNITE_6E0C75CD782D4794913B10491DC0432F">'Feuille 1'!$D$49</definedName>
    <definedName name="UNITE_70B347AB0C624D7B94EEBE9F48C2CFC6">'Feuille 1'!$D$50</definedName>
    <definedName name="UNITE_84A166B4797E4FA9B9225416951C9EA2">'Feuille 1'!$D$87</definedName>
    <definedName name="UNITE_94C5F2B1D5574967BF5B7848185512CC">'Feuille 1'!$D$77</definedName>
    <definedName name="UNITE_9866EDFB1BF745009C54E90D74E9C1A1">'Feuille 1'!$D$57</definedName>
    <definedName name="UNITE_9B60D74E15A64C6BBE475FCF7F189E97">'Feuille 1'!$D$92</definedName>
    <definedName name="UNITE_9CA9A1354AD54756972013BC2DD5F822">'Feuille 1'!$D$82</definedName>
    <definedName name="UNITE_A07871186BCE4F43B1B13A7FF1689829">'Feuille 1'!$D$81</definedName>
    <definedName name="UNITE_A7A727DC98D14A9EB10A721EE46630AD">'Feuille 1'!$D$61</definedName>
    <definedName name="UNITE_AB1937AE153541649A1A9A1BCDDBEC1E">'Feuille 1'!$D$85</definedName>
    <definedName name="UNITE_AEC5F68A5BEB482AB18A92104318BD0A">'Feuille 1'!$D$76</definedName>
    <definedName name="UNITE_B2E0092CC28F447ABF6F81C247F4C9D4">'Feuille 1'!$D$46</definedName>
    <definedName name="UNITE_B3BDC55218D94045B15BA2D9787FE8E1">'Feuille 1'!$D$93</definedName>
    <definedName name="UNITE_B3F4C127C45E46C0B8B1CA86FC639E3E">'Feuille 1'!$D$69</definedName>
    <definedName name="UNITE_B4D9D3DAF14647F4824F35BBD1195445">'Feuille 1'!$D$79</definedName>
    <definedName name="UNITE_B67F8BE9BCC94A398BCFED441E84A9BF">'Feuille 1'!$D$44</definedName>
    <definedName name="UNITE_BAF1563F2309433389D92CE26EF89655">'Feuille 1'!$D$71</definedName>
    <definedName name="UNITE_C40736964B4A4C54A74EE4FAA8633A46">'Feuille 1'!$D$86</definedName>
    <definedName name="UNITE_CC57EA06E8274CD0884C4DCA42C27765">'Feuille 1'!$D$67</definedName>
    <definedName name="UNITE_CC7F958218CD4868A3A7510825D640E5">'Feuille 1'!$D$66</definedName>
    <definedName name="UNITE_CD4DFB627A60451E9C57ECF3AE0DD269">'Feuille 1'!$D$89</definedName>
    <definedName name="UNITE_E3DDB4CDC57A4F28AAD59AD55C473939">'Feuille 1'!$D$73</definedName>
    <definedName name="UNITE_E542DE725EDF4E0090C068FBB4054B10">'Feuille 1'!$D$90</definedName>
    <definedName name="UNITE_E9526CEE480A4E86BE1EEC72F8C22BFF">'Feuille 1'!$D$59</definedName>
    <definedName name="UNITE_F84EA4119A914621A7D54D896EF92C88">'Feuille 1'!$D$48</definedName>
    <definedName name="UNITE_FADAB5A9563B462B8E9A7E458AB8D3DA">'Feuille 1'!$D$56</definedName>
    <definedName name="UNITE_FD4CA16A73F0474E8C67FFA86AB1709C">'Feuille 1'!$D$62</definedName>
  </definedNames>
  <calcPr calcId="191029" iterate="1" iterateCount="1000" iterateDelta="0.0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0" i="1" l="1"/>
  <c r="F99" i="1"/>
  <c r="F101" i="1" s="1"/>
  <c r="F96" i="1"/>
  <c r="H94" i="1"/>
  <c r="F94" i="1"/>
  <c r="H92" i="1"/>
  <c r="F92" i="1"/>
  <c r="H91" i="1"/>
  <c r="F91" i="1"/>
  <c r="H89" i="1"/>
  <c r="F89" i="1"/>
  <c r="H87" i="1"/>
  <c r="F87" i="1"/>
  <c r="H83" i="1"/>
  <c r="F83" i="1"/>
  <c r="H79" i="1"/>
  <c r="F79" i="1"/>
  <c r="H77" i="1"/>
  <c r="F77" i="1"/>
  <c r="H73" i="1"/>
  <c r="F73" i="1"/>
  <c r="H71" i="1"/>
  <c r="F71" i="1"/>
  <c r="H67" i="1"/>
  <c r="F67" i="1"/>
  <c r="H63" i="1"/>
  <c r="F63" i="1"/>
  <c r="H62" i="1"/>
  <c r="F62" i="1"/>
  <c r="H61" i="1"/>
  <c r="F61" i="1"/>
  <c r="H60" i="1"/>
  <c r="F60" i="1"/>
  <c r="H59" i="1"/>
  <c r="F59" i="1"/>
  <c r="H58" i="1"/>
  <c r="F58" i="1"/>
  <c r="H54" i="1"/>
  <c r="F54" i="1"/>
  <c r="H53" i="1"/>
  <c r="F53" i="1"/>
  <c r="H52" i="1"/>
  <c r="F52" i="1"/>
  <c r="H51" i="1"/>
  <c r="F51" i="1"/>
  <c r="H50" i="1"/>
  <c r="F50" i="1"/>
  <c r="H48" i="1"/>
  <c r="F48" i="1"/>
</calcChain>
</file>

<file path=xl/sharedStrings.xml><?xml version="1.0" encoding="utf-8"?>
<sst xmlns="http://schemas.openxmlformats.org/spreadsheetml/2006/main" count="253" uniqueCount="114">
  <si>
    <t>ARCHILOR - 61 ter rue de Saint-Mihiel - 55200 COMMERCY</t>
  </si>
  <si>
    <t xml:space="preserve"> </t>
  </si>
  <si>
    <t>Construction de 12 Logements collectifs</t>
  </si>
  <si>
    <t>LANEUVEVILLE DEVANT NANCY</t>
  </si>
  <si>
    <t>54410</t>
  </si>
  <si>
    <t>DCE   -   C.D.P.G.F.</t>
  </si>
  <si>
    <t>APS   -   NOTICE ESTIMATIVE   -   32.02</t>
  </si>
  <si>
    <t>Lot 05 SERRURERIE, METALLERIE ET FERRONNERIE</t>
  </si>
  <si>
    <t>ind. 0 du 24/06/2026</t>
  </si>
  <si>
    <t>Le Nid - 26 boulevard du 21ème RA - 54000 NANCY</t>
  </si>
  <si>
    <t/>
  </si>
  <si>
    <t>Code</t>
  </si>
  <si>
    <t>Désignation</t>
  </si>
  <si>
    <t>Qu.</t>
  </si>
  <si>
    <t>U.</t>
  </si>
  <si>
    <t>Px U.</t>
  </si>
  <si>
    <t>Px tot.</t>
  </si>
  <si>
    <t>05.1</t>
  </si>
  <si>
    <t>BASE</t>
  </si>
  <si>
    <t>05.2</t>
  </si>
  <si>
    <t>PRESCRIPTIONS PARTICULIERES - SERRURERIE</t>
  </si>
  <si>
    <t>05.2.1</t>
  </si>
  <si>
    <t>PORTES METALLIQUES EXTERIEURES</t>
  </si>
  <si>
    <t>05.2.1.1</t>
  </si>
  <si>
    <t>PORTE D'ENTREE EXTERIEURE DE LOGEMENTS - COURSIVE</t>
  </si>
  <si>
    <t>05.2.1.1.1</t>
  </si>
  <si>
    <t>MEM 01 - Type COURSIPAC 4F B1 de DEYA ou équivalent - plane et pleine - huisserie métal - dimension: 0,90x2,15 (passage libre de 90cm) - finition par thermolaquage</t>
  </si>
  <si>
    <t>U</t>
  </si>
  <si>
    <t>05.2.1.2</t>
  </si>
  <si>
    <t>PORTE DE SERVICE EXTERIEURE COUPE FEU</t>
  </si>
  <si>
    <t>05.2.1.2.1</t>
  </si>
  <si>
    <t>MEM 02 - El 30 - Porte acier extérieure - 2V - dim (1,00+0,80)x2,10m - finition thermolaquage</t>
  </si>
  <si>
    <t>05.2.1.2.2</t>
  </si>
  <si>
    <t>MEM 03 - El 30 - Porte acier extérieure - 1V - dim 1,00x2,10m - finition thermolaquage</t>
  </si>
  <si>
    <t>05.2.1.2.3</t>
  </si>
  <si>
    <t>MEM 04 - El 30 - Porte acier extérieure - 1V - dim 1,00x2,10m - finition thermolaquage - gâche électrique</t>
  </si>
  <si>
    <t>05.2.1.2.4</t>
  </si>
  <si>
    <t>Ferme-porte pour porte 1 vantail de Bricard ou similaire</t>
  </si>
  <si>
    <t>05.2.1.2.5</t>
  </si>
  <si>
    <t>Ferme-porte pour porte 2 vantaux à sélecteur de fermeture de Bricard ou similaire</t>
  </si>
  <si>
    <t>05.2.2</t>
  </si>
  <si>
    <t>GARDE-CORPS METALLIQUES</t>
  </si>
  <si>
    <t>05.2.2.1</t>
  </si>
  <si>
    <t>GARDE CORPS ACIER EXTERIEUR</t>
  </si>
  <si>
    <t>05.2.2.1.1</t>
  </si>
  <si>
    <t>Garde-corps acier type Balcons - tôle perforée - H=1,00m - finition par thermolaquage - fixation à la française</t>
  </si>
  <si>
    <t>ml</t>
  </si>
  <si>
    <t>05.2.2.1.2</t>
  </si>
  <si>
    <t>Garde-corps acier type Coursive - barreaudage verticaux aléatoires - H=1,25m - finition par thermolaquage - fixation à l'anglaise</t>
  </si>
  <si>
    <t>05.2.2.1.3</t>
  </si>
  <si>
    <t>Garde-corps acier type Escalier rampant - barreaudage verticaux aléatoires - H=1,25m - finition par thermolaquage - fixation à l'anglaise</t>
  </si>
  <si>
    <t>05.2.2.1.4</t>
  </si>
  <si>
    <t>Main courante pour Escalier rampant - fer plat 50x20mm - finition par thermolaquage - fixation par col de cygne sur claustra</t>
  </si>
  <si>
    <t>05.2.2.1.5</t>
  </si>
  <si>
    <t>Claustra acier zone Escalier - barreaudage verticaux aléatoires - dim 5,70x2,30m - finition par thermolaquage - fixation à la française</t>
  </si>
  <si>
    <t>05.2.2.1.6</t>
  </si>
  <si>
    <t>Garde-corps acier type Fenêtre - barreaudage verticaux - finition par thermolaquage  - L=1,80m - H=1,00m</t>
  </si>
  <si>
    <t>05.2.3</t>
  </si>
  <si>
    <t>ACCESSOIRES DE PROTECTION</t>
  </si>
  <si>
    <t>05.2.3.1</t>
  </si>
  <si>
    <t>CAISSON EN TOLE PLIEE</t>
  </si>
  <si>
    <t>05.2.3.1.1</t>
  </si>
  <si>
    <t>Caisson en tole pliée rigide galvanisation de protection de canalisations - dim. 0,30+0,30m (2 faces)</t>
  </si>
  <si>
    <t>05.2.4</t>
  </si>
  <si>
    <t>AMEUBLEMENT-DECORATION METALLIQUE</t>
  </si>
  <si>
    <t>05.2.4.1</t>
  </si>
  <si>
    <t>RATELIER A VELOS</t>
  </si>
  <si>
    <t>05.2.4.1.1</t>
  </si>
  <si>
    <t>Ratelier - 5 vélos - acier galvanisé - dim 1350x320x265</t>
  </si>
  <si>
    <t>05.2.4.2</t>
  </si>
  <si>
    <t>BOITES AUX LETTRES COLLECTIVES POUR EXTERIEUR</t>
  </si>
  <si>
    <t>05.2.4.2.1</t>
  </si>
  <si>
    <t>Boîte au lettres type extérieur "anti-vandalisme" simple face compris fixation sur muret béton - 12 boites (4x3)</t>
  </si>
  <si>
    <t>05.2.5</t>
  </si>
  <si>
    <t>GRILLES DE VENTILATION</t>
  </si>
  <si>
    <t>05.2.5.1</t>
  </si>
  <si>
    <t>GRILLES D'AERATION</t>
  </si>
  <si>
    <t>05.2.5.1.1</t>
  </si>
  <si>
    <t>Grille d'aération en aluminium - dim 20x20</t>
  </si>
  <si>
    <t>05.2.5.2</t>
  </si>
  <si>
    <t>GRILLES DE VENTILATION ANTI-EFFRACTION</t>
  </si>
  <si>
    <t>05.2.5.2.1</t>
  </si>
  <si>
    <t>Grille de ventilation acoustique - en applique - de Renson ou équivalent - dim 1,80x2,10m</t>
  </si>
  <si>
    <t>05.2.6</t>
  </si>
  <si>
    <t>ACCESSOIRES DE SOLS</t>
  </si>
  <si>
    <t>05.2.6.1</t>
  </si>
  <si>
    <t>GRILLE DE COUVERTURE DE CANIVEAUX DE BALCONS</t>
  </si>
  <si>
    <t>05.2.6.1.1</t>
  </si>
  <si>
    <t>Grille caillebottis de couverture de caniveaux béton sur balcons - largeur 20cm au droit porte fenêtres compris fourniture de cadre à sceller à maçon</t>
  </si>
  <si>
    <t>05.2.7</t>
  </si>
  <si>
    <t>CLOTURE - PORTILLON</t>
  </si>
  <si>
    <t>05.2.7.1</t>
  </si>
  <si>
    <t>PORTAIL EXTERIEUR 2 VANTAUX EN ACIER</t>
  </si>
  <si>
    <t>05.2.7.1.1</t>
  </si>
  <si>
    <t>Portail 2 vantaux motorisé (réversible) - dim (1,75+1,75)x1,80m - remplissage tôle pleine thermolaquage</t>
  </si>
  <si>
    <t>05.2.7.2</t>
  </si>
  <si>
    <t>PORTILLON EXTERIEUR SIMPLE VANTAIL GACHE ELECTRIQUE</t>
  </si>
  <si>
    <t>05.2.7.2.1</t>
  </si>
  <si>
    <t>Portillon extérieur dim 1,00x1,80m - gâche électrique - Portail pivotant tôle pleine - finition thermolaquage</t>
  </si>
  <si>
    <t>05.2.7.3</t>
  </si>
  <si>
    <t>CLOTURE METALLIQUE : GRILLAGE RIGIDE</t>
  </si>
  <si>
    <t>05.2.7.3.1</t>
  </si>
  <si>
    <t>Clôture H=1,50m - grillage rigide type AXIS C de DIRRICKS - gris anthracite</t>
  </si>
  <si>
    <t>05.2.7.3.2</t>
  </si>
  <si>
    <t>Clôture H=1,50m - grillage rigide type AXIS C de DIRRICKS avec lamelles d'occultations - gris anthracite</t>
  </si>
  <si>
    <t>05.2.7.4</t>
  </si>
  <si>
    <t>GRILLAGE SIMPLE TORSION + POTEAU METALLIQUE</t>
  </si>
  <si>
    <t>05.2.7.4.1</t>
  </si>
  <si>
    <t>Grillage simple torsion - hauteur 1,20m - gris anthracite - entre lots</t>
  </si>
  <si>
    <t>Sous-total :</t>
  </si>
  <si>
    <t>Total base :</t>
  </si>
  <si>
    <t>Montant HT</t>
  </si>
  <si>
    <t>TVA</t>
  </si>
  <si>
    <t>Montant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</si>
</sst>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 ;\ ;"/>
    <numFmt numFmtId="165" formatCode="###,###,###,##0.00\ \€;\-###,###,###,##0.00\ \€;"/>
    <numFmt numFmtId="167" formatCode="###,###,###,##0.0#\ %;\-###,###,###,##0.0#\ %;0\ %"/>
  </numFmts>
  <fonts count="42">
    <font>
      <sz val="12"/>
      <color rgb="FF000000"/>
      <name val="Calibri"/>
    </font>
    <font>
      <sz val="11"/>
      <color rgb="FF000000"/>
      <name val="Arial"/>
      <family val="2"/>
    </font>
    <font>
      <sz val="11"/>
      <name val="Arial"/>
      <family val="2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b/>
      <sz val="12"/>
      <color rgb="FFAC2C18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rgb="FFF69414"/>
      <name val="Arial"/>
      <family val="2"/>
    </font>
    <font>
      <b/>
      <sz val="14"/>
      <color rgb="FFAC2C18"/>
      <name val="Arial"/>
      <family val="2"/>
    </font>
    <font>
      <b/>
      <sz val="14"/>
      <color rgb="FF490A09"/>
      <name val="Arial"/>
      <family val="2"/>
    </font>
    <font>
      <b/>
      <i/>
      <sz val="9"/>
      <color rgb="FFAC2C18"/>
      <name val="Arial"/>
      <family val="2"/>
    </font>
    <font>
      <b/>
      <sz val="9"/>
      <color rgb="FF000000"/>
      <name val="Arial"/>
      <family val="2"/>
    </font>
    <font>
      <i/>
      <sz val="9"/>
      <color rgb="FF000000"/>
      <name val="Arial"/>
      <family val="2"/>
    </font>
    <font>
      <sz val="10"/>
      <color rgb="FF000000"/>
      <name val="Arial"/>
      <family val="2"/>
    </font>
    <font>
      <i/>
      <sz val="7"/>
      <color rgb="FF797979"/>
      <name val="Arial"/>
      <family val="2"/>
    </font>
    <font>
      <i/>
      <sz val="8"/>
      <color rgb="FF314E85"/>
      <name val="Arial"/>
      <family val="2"/>
    </font>
    <font>
      <sz val="9"/>
      <color rgb="FF797979"/>
      <name val="Arial"/>
      <family val="2"/>
    </font>
    <font>
      <sz val="1"/>
      <color rgb="FF000000"/>
      <name val="Arial"/>
      <family val="2"/>
    </font>
    <font>
      <i/>
      <u/>
      <sz val="9"/>
      <color rgb="FF000000"/>
      <name val="Arial"/>
      <family val="2"/>
    </font>
    <font>
      <i/>
      <sz val="9"/>
      <color rgb="FF797979"/>
      <name val="Arial"/>
      <family val="2"/>
    </font>
    <font>
      <sz val="8"/>
      <color rgb="FF797979"/>
      <name val="Arial"/>
      <family val="2"/>
    </font>
    <font>
      <sz val="8"/>
      <color rgb="FFA7AAA9"/>
      <name val="Helvetica"/>
      <family val="2"/>
    </font>
    <font>
      <u/>
      <sz val="12"/>
      <name val="Helvetica"/>
      <family val="2"/>
    </font>
    <font>
      <sz val="9"/>
      <name val="Helvetica"/>
      <family val="2"/>
    </font>
    <font>
      <sz val="11"/>
      <name val="Helvetica"/>
      <family val="2"/>
    </font>
    <font>
      <u/>
      <sz val="11"/>
      <name val="Arial"/>
      <family val="2"/>
    </font>
    <font>
      <sz val="12"/>
      <name val="Helvetica"/>
      <family val="2"/>
    </font>
    <font>
      <u/>
      <sz val="8"/>
      <name val="Helvetica"/>
      <family val="2"/>
    </font>
    <font>
      <sz val="18"/>
      <name val="Helvetica"/>
      <family val="2"/>
    </font>
    <font>
      <b/>
      <sz val="16"/>
      <name val="Helvetica"/>
      <family val="2"/>
    </font>
    <font>
      <u/>
      <sz val="14"/>
      <name val="Helvetica"/>
      <family val="2"/>
    </font>
    <font>
      <b/>
      <sz val="12"/>
      <name val="Helvetica"/>
      <family val="2"/>
    </font>
    <font>
      <b/>
      <sz val="14"/>
      <name val="Helvetica"/>
      <family val="2"/>
    </font>
    <font>
      <sz val="14"/>
      <name val="Helvetica"/>
      <family val="2"/>
    </font>
    <font>
      <sz val="16"/>
      <name val="Helvetica"/>
      <family val="2"/>
    </font>
    <font>
      <b/>
      <sz val="26"/>
      <color rgb="FF4B892D"/>
      <name val="Helvetica"/>
      <family val="2"/>
    </font>
    <font>
      <sz val="26"/>
      <name val="Helvetica"/>
      <family val="2"/>
    </font>
    <font>
      <u/>
      <sz val="26"/>
      <name val="Helvetica"/>
      <family val="2"/>
    </font>
    <font>
      <b/>
      <sz val="22"/>
      <name val="Helvetica"/>
      <family val="2"/>
    </font>
    <font>
      <b/>
      <sz val="10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E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75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10" fillId="0" borderId="0">
      <alignment horizontal="left" vertical="center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/>
    </xf>
    <xf numFmtId="0" fontId="13" fillId="0" borderId="0">
      <alignment horizontal="left" vertical="center" wrapText="1"/>
    </xf>
    <xf numFmtId="0" fontId="13" fillId="0" borderId="0">
      <alignment horizontal="right" vertical="center" wrapText="1"/>
    </xf>
    <xf numFmtId="0" fontId="13" fillId="0" borderId="0">
      <alignment horizontal="center" vertical="center" wrapText="1"/>
    </xf>
    <xf numFmtId="0" fontId="13" fillId="0" borderId="0">
      <alignment horizontal="left" vertical="center" wrapText="1"/>
    </xf>
    <xf numFmtId="0" fontId="11" fillId="0" borderId="0">
      <alignment horizontal="left" vertical="center"/>
    </xf>
    <xf numFmtId="0" fontId="11" fillId="0" borderId="0">
      <alignment horizontal="left" vertical="center" wrapText="1"/>
    </xf>
    <xf numFmtId="0" fontId="11" fillId="0" borderId="0">
      <alignment horizontal="right" vertical="center" wrapText="1"/>
    </xf>
    <xf numFmtId="0" fontId="11" fillId="0" borderId="0">
      <alignment horizontal="center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center" vertical="center" wrapText="1"/>
    </xf>
    <xf numFmtId="0" fontId="14" fillId="0" borderId="0">
      <alignment horizontal="left" vertical="center"/>
    </xf>
    <xf numFmtId="0" fontId="14" fillId="0" borderId="0">
      <alignment horizontal="left" vertic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5" fillId="0" borderId="0">
      <alignment horizontal="right" vertical="center"/>
    </xf>
    <xf numFmtId="0" fontId="6" fillId="0" borderId="0">
      <alignment horizontal="right" vertical="center"/>
    </xf>
    <xf numFmtId="0" fontId="16" fillId="0" borderId="0">
      <alignment horizontal="left" vertical="center" wrapText="1"/>
    </xf>
    <xf numFmtId="0" fontId="16" fillId="0" borderId="0">
      <alignment horizontal="right" vertical="center"/>
    </xf>
    <xf numFmtId="0" fontId="16" fillId="0" borderId="0">
      <alignment horizontal="left" vertical="center"/>
    </xf>
    <xf numFmtId="0" fontId="8" fillId="0" borderId="0">
      <alignment horizontal="righ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17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9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7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9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righ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17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9" fillId="0" borderId="0">
      <alignment horizontal="right" vertical="center" wrapText="1"/>
    </xf>
    <xf numFmtId="0" fontId="17" fillId="0" borderId="0">
      <alignment horizontal="lef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17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9" fillId="0" borderId="0">
      <alignment horizontal="center" vertical="center" wrapText="1"/>
    </xf>
    <xf numFmtId="0" fontId="13" fillId="0" borderId="0">
      <alignment horizontal="right" vertical="center"/>
    </xf>
    <xf numFmtId="0" fontId="8" fillId="0" borderId="0">
      <alignment vertical="center"/>
    </xf>
    <xf numFmtId="0" fontId="18" fillId="0" borderId="0">
      <alignment horizontal="left" vertical="center" wrapText="1"/>
    </xf>
    <xf numFmtId="0" fontId="19" fillId="0" borderId="0">
      <alignment horizontal="left" vertical="center" wrapText="1"/>
    </xf>
    <xf numFmtId="0" fontId="20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right" vertical="center" wrapText="1"/>
    </xf>
    <xf numFmtId="0" fontId="21" fillId="0" borderId="0">
      <alignment horizontal="left" vertical="center"/>
    </xf>
    <xf numFmtId="0" fontId="22" fillId="0" borderId="0">
      <alignment horizontal="left" vertical="center"/>
    </xf>
  </cellStyleXfs>
  <cellXfs count="77">
    <xf numFmtId="0" fontId="1" fillId="0" borderId="0" xfId="0" applyFont="1" applyAlignment="1">
      <alignment vertical="center"/>
    </xf>
    <xf numFmtId="0" fontId="2" fillId="0" borderId="0" xfId="1" applyProtection="1">
      <alignment vertical="center"/>
      <protection locked="0"/>
    </xf>
    <xf numFmtId="0" fontId="24" fillId="0" borderId="2" xfId="1" applyFont="1" applyBorder="1" applyAlignment="1" applyProtection="1">
      <alignment vertical="top" wrapText="1"/>
      <protection locked="0"/>
    </xf>
    <xf numFmtId="0" fontId="25" fillId="0" borderId="2" xfId="1" applyFont="1" applyBorder="1" applyProtection="1">
      <alignment vertical="center"/>
      <protection locked="0"/>
    </xf>
    <xf numFmtId="0" fontId="26" fillId="0" borderId="2" xfId="1" applyFont="1" applyBorder="1" applyProtection="1">
      <alignment vertical="center"/>
      <protection locked="0"/>
    </xf>
    <xf numFmtId="0" fontId="26" fillId="0" borderId="2" xfId="1" applyFont="1" applyBorder="1" applyAlignment="1" applyProtection="1">
      <alignment horizontal="right" vertical="center"/>
      <protection locked="0"/>
    </xf>
    <xf numFmtId="0" fontId="27" fillId="0" borderId="0" xfId="1" applyFont="1" applyProtection="1">
      <alignment vertical="center"/>
      <protection locked="0"/>
    </xf>
    <xf numFmtId="0" fontId="28" fillId="0" borderId="3" xfId="1" applyFont="1" applyBorder="1" applyAlignment="1" applyProtection="1">
      <alignment vertical="top" wrapText="1"/>
      <protection locked="0"/>
    </xf>
    <xf numFmtId="0" fontId="26" fillId="0" borderId="3" xfId="1" applyFont="1" applyBorder="1" applyProtection="1">
      <alignment vertical="center"/>
      <protection locked="0"/>
    </xf>
    <xf numFmtId="0" fontId="26" fillId="0" borderId="3" xfId="1" applyFont="1" applyBorder="1" applyAlignment="1" applyProtection="1">
      <alignment horizontal="right" vertical="center"/>
      <protection locked="0"/>
    </xf>
    <xf numFmtId="0" fontId="29" fillId="0" borderId="3" xfId="1" applyFont="1" applyBorder="1" applyAlignment="1" applyProtection="1">
      <alignment vertical="center" wrapText="1"/>
      <protection locked="0"/>
    </xf>
    <xf numFmtId="0" fontId="28" fillId="0" borderId="3" xfId="1" applyFont="1" applyBorder="1" applyAlignment="1" applyProtection="1">
      <alignment vertical="center" wrapText="1"/>
      <protection locked="0"/>
    </xf>
    <xf numFmtId="0" fontId="30" fillId="0" borderId="3" xfId="1" applyFont="1" applyBorder="1" applyProtection="1">
      <alignment vertical="center"/>
      <protection locked="0"/>
    </xf>
    <xf numFmtId="0" fontId="32" fillId="0" borderId="3" xfId="1" applyFont="1" applyBorder="1" applyProtection="1">
      <alignment vertical="center"/>
      <protection locked="0"/>
    </xf>
    <xf numFmtId="0" fontId="33" fillId="0" borderId="3" xfId="1" applyFont="1" applyBorder="1" applyAlignment="1" applyProtection="1">
      <alignment horizontal="right" vertical="center" wrapText="1"/>
      <protection locked="0"/>
    </xf>
    <xf numFmtId="0" fontId="33" fillId="0" borderId="3" xfId="1" applyFont="1" applyBorder="1" applyAlignment="1" applyProtection="1">
      <alignment horizontal="center" vertical="center" wrapText="1"/>
      <protection locked="0"/>
    </xf>
    <xf numFmtId="0" fontId="34" fillId="0" borderId="3" xfId="1" applyFont="1" applyBorder="1" applyProtection="1">
      <alignment vertical="center"/>
      <protection locked="0"/>
    </xf>
    <xf numFmtId="0" fontId="35" fillId="0" borderId="3" xfId="1" applyFont="1" applyBorder="1" applyProtection="1">
      <alignment vertical="center"/>
      <protection locked="0"/>
    </xf>
    <xf numFmtId="0" fontId="29" fillId="0" borderId="3" xfId="1" applyFont="1" applyBorder="1" applyProtection="1">
      <alignment vertical="center"/>
      <protection locked="0"/>
    </xf>
    <xf numFmtId="0" fontId="36" fillId="0" borderId="3" xfId="1" applyFont="1" applyBorder="1" applyAlignment="1" applyProtection="1">
      <alignment horizontal="center" vertical="top" wrapText="1"/>
      <protection locked="0"/>
    </xf>
    <xf numFmtId="0" fontId="36" fillId="0" borderId="3" xfId="1" applyFont="1" applyBorder="1" applyAlignment="1" applyProtection="1">
      <alignment horizontal="center" vertical="center" wrapText="1"/>
      <protection locked="0"/>
    </xf>
    <xf numFmtId="0" fontId="28" fillId="0" borderId="3" xfId="1" applyFont="1" applyBorder="1" applyAlignment="1" applyProtection="1">
      <alignment vertical="top"/>
      <protection locked="0"/>
    </xf>
    <xf numFmtId="0" fontId="39" fillId="0" borderId="3" xfId="1" applyFont="1" applyBorder="1" applyAlignment="1" applyProtection="1">
      <alignment horizontal="center" vertical="center" wrapText="1"/>
      <protection locked="0"/>
    </xf>
    <xf numFmtId="0" fontId="34" fillId="0" borderId="3" xfId="1" applyFont="1" applyBorder="1" applyAlignment="1" applyProtection="1">
      <alignment vertical="center" wrapText="1"/>
      <protection locked="0"/>
    </xf>
    <xf numFmtId="0" fontId="35" fillId="0" borderId="3" xfId="1" applyFont="1" applyBorder="1" applyAlignment="1" applyProtection="1">
      <alignment vertical="center" wrapText="1"/>
      <protection locked="0"/>
    </xf>
    <xf numFmtId="0" fontId="3" fillId="0" borderId="4" xfId="2" applyBorder="1" applyProtection="1">
      <alignment horizontal="center" vertical="center" wrapText="1"/>
      <protection locked="0"/>
    </xf>
    <xf numFmtId="0" fontId="3" fillId="0" borderId="0" xfId="2" applyProtection="1">
      <alignment horizontal="center" vertical="center" wrapText="1"/>
      <protection locked="0"/>
    </xf>
    <xf numFmtId="0" fontId="5" fillId="0" borderId="5" xfId="44" applyBorder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2" fillId="0" borderId="5" xfId="1" applyBorder="1" applyProtection="1">
      <alignment vertical="center"/>
      <protection locked="0"/>
    </xf>
    <xf numFmtId="164" fontId="13" fillId="0" borderId="6" xfId="65" applyNumberFormat="1" applyBorder="1" applyProtection="1">
      <alignment horizontal="right" vertical="center"/>
      <protection locked="0"/>
    </xf>
    <xf numFmtId="165" fontId="13" fillId="0" borderId="0" xfId="65" applyNumberFormat="1" applyProtection="1">
      <alignment horizontal="right" vertical="center"/>
      <protection locked="0"/>
    </xf>
    <xf numFmtId="0" fontId="6" fillId="0" borderId="5" xfId="46" applyBorder="1" applyProtection="1">
      <alignment horizontal="left" vertical="center" wrapText="1"/>
      <protection locked="0"/>
    </xf>
    <xf numFmtId="0" fontId="6" fillId="0" borderId="5" xfId="0" applyFont="1" applyBorder="1" applyAlignment="1" applyProtection="1">
      <alignment horizontal="left" vertical="center" wrapText="1"/>
      <protection locked="0"/>
    </xf>
    <xf numFmtId="0" fontId="7" fillId="0" borderId="5" xfId="47" applyBorder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left" vertical="center" wrapText="1"/>
      <protection locked="0"/>
    </xf>
    <xf numFmtId="0" fontId="17" fillId="0" borderId="5" xfId="45" applyBorder="1" applyProtection="1">
      <alignment horizontal="left" vertical="center" wrapText="1"/>
      <protection locked="0"/>
    </xf>
    <xf numFmtId="0" fontId="17" fillId="0" borderId="5" xfId="0" applyFont="1" applyBorder="1" applyAlignment="1" applyProtection="1">
      <alignment horizontal="left" vertical="center" wrapText="1"/>
      <protection locked="0"/>
    </xf>
    <xf numFmtId="167" fontId="17" fillId="0" borderId="0" xfId="0" applyNumberFormat="1" applyFont="1" applyAlignment="1" applyProtection="1">
      <alignment horizontal="center" vertical="center" wrapText="1"/>
      <protection locked="0"/>
    </xf>
    <xf numFmtId="165" fontId="17" fillId="0" borderId="0" xfId="0" applyNumberFormat="1" applyFont="1" applyAlignment="1" applyProtection="1">
      <alignment horizontal="center" vertical="center" wrapText="1"/>
      <protection locked="0"/>
    </xf>
    <xf numFmtId="0" fontId="2" fillId="0" borderId="7" xfId="1" applyBorder="1" applyProtection="1">
      <alignment vertical="center"/>
      <protection locked="0"/>
    </xf>
    <xf numFmtId="0" fontId="8" fillId="0" borderId="7" xfId="0" applyFont="1" applyBorder="1" applyAlignment="1" applyProtection="1">
      <alignment horizontal="left" vertical="center" wrapText="1"/>
      <protection locked="0"/>
    </xf>
    <xf numFmtId="0" fontId="3" fillId="0" borderId="7" xfId="49" applyBorder="1" applyProtection="1">
      <alignment horizontal="left" vertical="center" wrapText="1"/>
      <protection locked="0"/>
    </xf>
    <xf numFmtId="0" fontId="10" fillId="0" borderId="0" xfId="9" applyProtection="1">
      <alignment horizontal="left" vertical="center"/>
      <protection locked="0"/>
    </xf>
    <xf numFmtId="0" fontId="15" fillId="0" borderId="8" xfId="30" applyBorder="1" applyProtection="1">
      <alignment horizontal="left" vertical="center" wrapText="1"/>
      <protection locked="0"/>
    </xf>
    <xf numFmtId="0" fontId="2" fillId="0" borderId="10" xfId="1" applyBorder="1" applyProtection="1">
      <alignment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40" fillId="0" borderId="3" xfId="1" applyFont="1" applyBorder="1" applyAlignment="1" applyProtection="1">
      <alignment horizontal="center" vertical="center" wrapText="1"/>
      <protection locked="0"/>
    </xf>
    <xf numFmtId="0" fontId="40" fillId="0" borderId="3" xfId="1" applyFont="1" applyBorder="1" applyAlignment="1" applyProtection="1">
      <alignment vertical="top" wrapText="1"/>
      <protection locked="0"/>
    </xf>
    <xf numFmtId="0" fontId="40" fillId="0" borderId="3" xfId="1" applyFont="1" applyBorder="1" applyAlignment="1" applyProtection="1">
      <alignment vertical="center" wrapText="1"/>
      <protection locked="0"/>
    </xf>
    <xf numFmtId="0" fontId="34" fillId="0" borderId="3" xfId="1" applyFont="1" applyBorder="1" applyAlignment="1" applyProtection="1">
      <alignment horizontal="center" vertical="center" wrapText="1"/>
      <protection locked="0"/>
    </xf>
    <xf numFmtId="0" fontId="34" fillId="0" borderId="3" xfId="1" applyFont="1" applyBorder="1" applyAlignment="1" applyProtection="1">
      <alignment vertical="center" wrapText="1"/>
      <protection locked="0"/>
    </xf>
    <xf numFmtId="0" fontId="34" fillId="0" borderId="3" xfId="1" applyFont="1" applyBorder="1" applyProtection="1">
      <alignment vertical="center"/>
      <protection locked="0"/>
    </xf>
    <xf numFmtId="0" fontId="37" fillId="0" borderId="3" xfId="1" applyFont="1" applyBorder="1" applyAlignment="1" applyProtection="1">
      <alignment horizontal="center" vertical="center"/>
      <protection locked="0"/>
    </xf>
    <xf numFmtId="0" fontId="38" fillId="0" borderId="3" xfId="1" applyFont="1" applyBorder="1" applyAlignment="1" applyProtection="1">
      <alignment horizontal="center" vertical="top"/>
      <protection locked="0"/>
    </xf>
    <xf numFmtId="0" fontId="41" fillId="0" borderId="3" xfId="1" applyFont="1" applyBorder="1" applyAlignment="1" applyProtection="1">
      <alignment horizontal="center" vertical="center"/>
      <protection locked="0"/>
    </xf>
    <xf numFmtId="0" fontId="41" fillId="0" borderId="3" xfId="1" applyFont="1" applyBorder="1" applyAlignment="1" applyProtection="1">
      <alignment horizontal="center" vertical="top"/>
      <protection locked="0"/>
    </xf>
    <xf numFmtId="0" fontId="31" fillId="0" borderId="3" xfId="1" applyFont="1" applyBorder="1" applyAlignment="1" applyProtection="1">
      <alignment horizontal="center" vertical="top" wrapText="1"/>
      <protection locked="0"/>
    </xf>
    <xf numFmtId="0" fontId="31" fillId="0" borderId="3" xfId="1" applyFont="1" applyBorder="1" applyAlignment="1" applyProtection="1">
      <alignment horizontal="center" vertical="center" wrapText="1"/>
      <protection locked="0"/>
    </xf>
    <xf numFmtId="0" fontId="26" fillId="0" borderId="3" xfId="1" applyFont="1" applyBorder="1" applyProtection="1">
      <alignment vertical="center"/>
      <protection locked="0"/>
    </xf>
    <xf numFmtId="4" fontId="23" fillId="2" borderId="1" xfId="1" applyNumberFormat="1" applyFont="1" applyFill="1" applyBorder="1" applyAlignment="1" applyProtection="1">
      <alignment horizontal="center"/>
      <protection locked="0"/>
    </xf>
    <xf numFmtId="4" fontId="23" fillId="2" borderId="1" xfId="1" applyNumberFormat="1" applyFont="1" applyFill="1" applyBorder="1" applyAlignment="1" applyProtection="1">
      <protection locked="0"/>
    </xf>
    <xf numFmtId="4" fontId="2" fillId="0" borderId="5" xfId="1" applyNumberFormat="1" applyBorder="1" applyProtection="1">
      <alignment vertical="center"/>
      <protection locked="0"/>
    </xf>
    <xf numFmtId="4" fontId="13" fillId="0" borderId="6" xfId="65" applyNumberFormat="1" applyBorder="1" applyProtection="1">
      <alignment horizontal="right" vertical="center"/>
      <protection locked="0"/>
    </xf>
    <xf numFmtId="4" fontId="17" fillId="0" borderId="5" xfId="54" applyNumberFormat="1" applyBorder="1" applyProtection="1">
      <alignment horizontal="right" vertical="center" wrapText="1"/>
      <protection locked="0"/>
    </xf>
    <xf numFmtId="4" fontId="17" fillId="0" borderId="5" xfId="61" applyNumberFormat="1" applyBorder="1" applyProtection="1">
      <alignment horizontal="center" vertical="center" wrapText="1"/>
      <protection locked="0"/>
    </xf>
    <xf numFmtId="4" fontId="17" fillId="0" borderId="5" xfId="0" applyNumberFormat="1" applyFont="1" applyBorder="1" applyAlignment="1" applyProtection="1">
      <alignment horizontal="right" vertical="center" wrapText="1"/>
      <protection locked="0"/>
    </xf>
    <xf numFmtId="4" fontId="2" fillId="0" borderId="7" xfId="1" applyNumberFormat="1" applyBorder="1" applyProtection="1">
      <alignment vertical="center"/>
      <protection locked="0"/>
    </xf>
    <xf numFmtId="4" fontId="2" fillId="0" borderId="4" xfId="1" applyNumberFormat="1" applyBorder="1" applyProtection="1">
      <alignment vertical="center"/>
      <protection locked="0"/>
    </xf>
    <xf numFmtId="4" fontId="13" fillId="0" borderId="4" xfId="65" applyNumberFormat="1" applyBorder="1" applyProtection="1">
      <alignment horizontal="right" vertical="center"/>
      <protection locked="0"/>
    </xf>
    <xf numFmtId="4" fontId="2" fillId="0" borderId="0" xfId="1" applyNumberFormat="1" applyProtection="1">
      <alignment vertical="center"/>
      <protection locked="0"/>
    </xf>
    <xf numFmtId="4" fontId="2" fillId="0" borderId="8" xfId="1" applyNumberFormat="1" applyBorder="1" applyProtection="1">
      <alignment vertical="center"/>
      <protection locked="0"/>
    </xf>
    <xf numFmtId="4" fontId="13" fillId="3" borderId="9" xfId="65" applyNumberFormat="1" applyFill="1" applyBorder="1" applyProtection="1">
      <alignment horizontal="right" vertical="center"/>
      <protection locked="0"/>
    </xf>
    <xf numFmtId="4" fontId="2" fillId="0" borderId="11" xfId="1" applyNumberFormat="1" applyBorder="1" applyProtection="1">
      <alignment vertical="center"/>
      <protection locked="0"/>
    </xf>
    <xf numFmtId="4" fontId="13" fillId="0" borderId="12" xfId="65" applyNumberFormat="1" applyBorder="1" applyProtection="1">
      <alignment horizontal="right" vertical="center"/>
      <protection locked="0"/>
    </xf>
    <xf numFmtId="4" fontId="13" fillId="3" borderId="13" xfId="65" applyNumberFormat="1" applyFill="1" applyBorder="1" applyProtection="1">
      <alignment horizontal="right" vertical="center"/>
      <protection locked="0"/>
    </xf>
  </cellXfs>
  <cellStyles count="288">
    <cellStyle name="ArtCode" xfId="45" xr:uid="{00000000-0005-0000-0000-000064000000}"/>
    <cellStyle name="ArtCValeur" xfId="54" xr:uid="{00000000-0005-0000-0000-0000E6000000}"/>
    <cellStyle name="ArtDesignation" xfId="45" xr:uid="{00000000-0005-0000-0000-00006D000000}"/>
    <cellStyle name="Artfusion" xfId="39" xr:uid="{00000000-0005-0000-0000-00005B000000}"/>
    <cellStyle name="ArtMark" xfId="58" xr:uid="{00000000-0005-0000-0000-000001010000}"/>
    <cellStyle name="ArtPxLettres" xfId="58" xr:uid="{00000000-0005-0000-0000-0000DD000000}"/>
    <cellStyle name="ArtPxTotal" xfId="54" xr:uid="{00000000-0005-0000-0000-0000D4000000}"/>
    <cellStyle name="ArtPxULettres" xfId="58" xr:uid="{00000000-0005-0000-0000-0000EF000000}"/>
    <cellStyle name="ArtPxUnit" xfId="54" xr:uid="{00000000-0005-0000-0000-0000C2000000}"/>
    <cellStyle name="ArtQteEnt" xfId="54" xr:uid="{00000000-0005-0000-0000-0000B0000000}"/>
    <cellStyle name="ArtQteLettres" xfId="58" xr:uid="{00000000-0005-0000-0000-0000A7000000}"/>
    <cellStyle name="ArtQteLoc" xfId="54" xr:uid="{00000000-0005-0000-0000-0000F8000000}"/>
    <cellStyle name="ArtQuant" xfId="54" xr:uid="{00000000-0005-0000-0000-00009E000000}"/>
    <cellStyle name="ArtTVA" xfId="61" xr:uid="{00000000-0005-0000-0000-0000CB000000}"/>
    <cellStyle name="ArtUnite" xfId="61" xr:uid="{00000000-0005-0000-0000-0000B9000000}"/>
    <cellStyle name="Bord" xfId="4" xr:uid="{00000000-0005-0000-0000-000004000000}"/>
    <cellStyle name="Bord2" xfId="7" xr:uid="{00000000-0005-0000-0000-00000D000000}"/>
    <cellStyle name="BordCode" xfId="44" xr:uid="{00000000-0005-0000-0000-000063000000}"/>
    <cellStyle name="BordCValeur" xfId="53" xr:uid="{00000000-0005-0000-0000-0000E5000000}"/>
    <cellStyle name="BordDesignation" xfId="44" xr:uid="{00000000-0005-0000-0000-00006C000000}"/>
    <cellStyle name="Bordfusion" xfId="38" xr:uid="{00000000-0005-0000-0000-00005A000000}"/>
    <cellStyle name="BordMark" xfId="4" xr:uid="{00000000-0005-0000-0000-000000010000}"/>
    <cellStyle name="BordPxLettres" xfId="4" xr:uid="{00000000-0005-0000-0000-0000DC000000}"/>
    <cellStyle name="BordPxTotal" xfId="53" xr:uid="{00000000-0005-0000-0000-0000D3000000}"/>
    <cellStyle name="BordPxULettres" xfId="4" xr:uid="{00000000-0005-0000-0000-0000EE000000}"/>
    <cellStyle name="BordPxUnit" xfId="53" xr:uid="{00000000-0005-0000-0000-0000C1000000}"/>
    <cellStyle name="BordQteEnt" xfId="53" xr:uid="{00000000-0005-0000-0000-0000AF000000}"/>
    <cellStyle name="BordQteLettres" xfId="4" xr:uid="{00000000-0005-0000-0000-0000A6000000}"/>
    <cellStyle name="BordQteLoc" xfId="53" xr:uid="{00000000-0005-0000-0000-0000F7000000}"/>
    <cellStyle name="BordQuant" xfId="53" xr:uid="{00000000-0005-0000-0000-00009D000000}"/>
    <cellStyle name="BordTVA" xfId="60" xr:uid="{00000000-0005-0000-0000-0000CA000000}"/>
    <cellStyle name="BordUnite" xfId="60" xr:uid="{00000000-0005-0000-0000-0000B8000000}"/>
    <cellStyle name="CValeur" xfId="36" xr:uid="{00000000-0005-0000-0000-000010010000}"/>
    <cellStyle name="default" xfId="1" xr:uid="{00000000-0005-0000-0000-000001000000}"/>
    <cellStyle name="DescCom" xfId="68" xr:uid="{00000000-0005-0000-0000-000015010000}"/>
    <cellStyle name="DescTech" xfId="67" xr:uid="{00000000-0005-0000-0000-000014010000}"/>
    <cellStyle name="Entete" xfId="2" xr:uid="{00000000-0005-0000-0000-000002000000}"/>
    <cellStyle name="LignesTot11" xfId="5" xr:uid="{00000000-0005-0000-0000-000052000000}"/>
    <cellStyle name="LignesTot11PxTotal" xfId="32" xr:uid="{00000000-0005-0000-0000-000053000000}"/>
    <cellStyle name="LignesTot13" xfId="33" xr:uid="{00000000-0005-0000-0000-000054000000}"/>
    <cellStyle name="LignesTot13Designation" xfId="35" xr:uid="{00000000-0005-0000-0000-000056000000}"/>
    <cellStyle name="LignesTot13PxTotal" xfId="34" xr:uid="{00000000-0005-0000-0000-000055000000}"/>
    <cellStyle name="LignesTot15" xfId="7" xr:uid="{00000000-0005-0000-0000-000057000000}"/>
    <cellStyle name="LignesTot15PxTotal" xfId="36" xr:uid="{00000000-0005-0000-0000-000058000000}"/>
    <cellStyle name="LignesTot2" xfId="9" xr:uid="{00000000-0005-0000-0000-000014000000}"/>
    <cellStyle name="LignesTot2PxTotal" xfId="9" xr:uid="{00000000-0005-0000-0000-000015000000}"/>
    <cellStyle name="LignesTot5" xfId="30" xr:uid="{00000000-0005-0000-0000-00004E000000}"/>
    <cellStyle name="LignesTot5PxTotal" xfId="31" xr:uid="{00000000-0005-0000-0000-00004F000000}"/>
    <cellStyle name="LignesTot8" xfId="5" xr:uid="{00000000-0005-0000-0000-000050000000}"/>
    <cellStyle name="LignesTot8PxTotal" xfId="32" xr:uid="{00000000-0005-0000-0000-000051000000}"/>
    <cellStyle name="Loc" xfId="70" xr:uid="{00000000-0005-0000-0000-000019010000}"/>
    <cellStyle name="Lot" xfId="3" xr:uid="{00000000-0005-0000-0000-000003000000}"/>
    <cellStyle name="Lot2" xfId="7" xr:uid="{00000000-0005-0000-0000-00000C000000}"/>
    <cellStyle name="LotCode" xfId="43" xr:uid="{00000000-0005-0000-0000-000062000000}"/>
    <cellStyle name="LotCValeur" xfId="52" xr:uid="{00000000-0005-0000-0000-0000E4000000}"/>
    <cellStyle name="LotDesignation" xfId="43" xr:uid="{00000000-0005-0000-0000-00006B000000}"/>
    <cellStyle name="Lotfusion" xfId="37" xr:uid="{00000000-0005-0000-0000-000059000000}"/>
    <cellStyle name="LotMark" xfId="3" xr:uid="{00000000-0005-0000-0000-0000FF000000}"/>
    <cellStyle name="LotPxLettres" xfId="3" xr:uid="{00000000-0005-0000-0000-0000DB000000}"/>
    <cellStyle name="LotPxTotal" xfId="52" xr:uid="{00000000-0005-0000-0000-0000D2000000}"/>
    <cellStyle name="LotPxULettres" xfId="3" xr:uid="{00000000-0005-0000-0000-0000ED000000}"/>
    <cellStyle name="LotPxUnit" xfId="52" xr:uid="{00000000-0005-0000-0000-0000C0000000}"/>
    <cellStyle name="LotQteEnt" xfId="52" xr:uid="{00000000-0005-0000-0000-0000AE000000}"/>
    <cellStyle name="LotQteLettres" xfId="3" xr:uid="{00000000-0005-0000-0000-0000A5000000}"/>
    <cellStyle name="LotQteLoc" xfId="52" xr:uid="{00000000-0005-0000-0000-0000F6000000}"/>
    <cellStyle name="LotQuant" xfId="52" xr:uid="{00000000-0005-0000-0000-00009C000000}"/>
    <cellStyle name="LotTVA" xfId="59" xr:uid="{00000000-0005-0000-0000-0000C9000000}"/>
    <cellStyle name="LotUnite" xfId="59" xr:uid="{00000000-0005-0000-0000-0000B7000000}"/>
    <cellStyle name="Mark" xfId="7" xr:uid="{00000000-0005-0000-0000-000013010000}"/>
    <cellStyle name="Minutecode" xfId="72" xr:uid="{00000000-0005-0000-0000-00001D010000}"/>
    <cellStyle name="MinuteDesignation" xfId="71" xr:uid="{00000000-0005-0000-0000-00001A010000}"/>
    <cellStyle name="Minutefusion" xfId="73" xr:uid="{00000000-0005-0000-0000-00001C010000}"/>
    <cellStyle name="MinuteQuant" xfId="72" xr:uid="{00000000-0005-0000-0000-00001E010000}"/>
    <cellStyle name="MinuteUnite" xfId="73" xr:uid="{00000000-0005-0000-0000-00001F010000}"/>
    <cellStyle name="Niv1" xfId="5" xr:uid="{00000000-0005-0000-0000-000005000000}"/>
    <cellStyle name="Niv12" xfId="7" xr:uid="{00000000-0005-0000-0000-00000E000000}"/>
    <cellStyle name="Niv1Code" xfId="46" xr:uid="{00000000-0005-0000-0000-000065000000}"/>
    <cellStyle name="Niv1CValeur" xfId="55" xr:uid="{00000000-0005-0000-0000-0000E7000000}"/>
    <cellStyle name="Niv1Designation" xfId="46" xr:uid="{00000000-0005-0000-0000-00006E000000}"/>
    <cellStyle name="Niv1fusion" xfId="40" xr:uid="{00000000-0005-0000-0000-00005C000000}"/>
    <cellStyle name="Niv1Mark" xfId="5" xr:uid="{00000000-0005-0000-0000-000002010000}"/>
    <cellStyle name="Niv1PxLettres" xfId="5" xr:uid="{00000000-0005-0000-0000-0000DE000000}"/>
    <cellStyle name="Niv1PxTotal" xfId="55" xr:uid="{00000000-0005-0000-0000-0000D5000000}"/>
    <cellStyle name="Niv1PxULettres" xfId="5" xr:uid="{00000000-0005-0000-0000-0000F0000000}"/>
    <cellStyle name="Niv1PxUnit" xfId="55" xr:uid="{00000000-0005-0000-0000-0000C3000000}"/>
    <cellStyle name="Niv1QteEnt" xfId="55" xr:uid="{00000000-0005-0000-0000-0000B1000000}"/>
    <cellStyle name="Niv1QteLettres" xfId="5" xr:uid="{00000000-0005-0000-0000-0000A8000000}"/>
    <cellStyle name="Niv1QteLoc" xfId="55" xr:uid="{00000000-0005-0000-0000-0000F9000000}"/>
    <cellStyle name="Niv1Quant" xfId="55" xr:uid="{00000000-0005-0000-0000-00009F000000}"/>
    <cellStyle name="Niv1TVA" xfId="62" xr:uid="{00000000-0005-0000-0000-0000CC000000}"/>
    <cellStyle name="Niv1Unite" xfId="62" xr:uid="{00000000-0005-0000-0000-0000BA000000}"/>
    <cellStyle name="Niv2" xfId="6" xr:uid="{00000000-0005-0000-0000-000006000000}"/>
    <cellStyle name="Niv22" xfId="7" xr:uid="{00000000-0005-0000-0000-00000F000000}"/>
    <cellStyle name="Niv2Code" xfId="47" xr:uid="{00000000-0005-0000-0000-000066000000}"/>
    <cellStyle name="Niv2CValeur" xfId="56" xr:uid="{00000000-0005-0000-0000-0000E8000000}"/>
    <cellStyle name="Niv2Designation" xfId="47" xr:uid="{00000000-0005-0000-0000-00006F000000}"/>
    <cellStyle name="Niv2fusion" xfId="41" xr:uid="{00000000-0005-0000-0000-00005D000000}"/>
    <cellStyle name="Niv2Mark" xfId="6" xr:uid="{00000000-0005-0000-0000-000003010000}"/>
    <cellStyle name="Niv2PxLettres" xfId="6" xr:uid="{00000000-0005-0000-0000-0000DF000000}"/>
    <cellStyle name="Niv2PxTotal" xfId="56" xr:uid="{00000000-0005-0000-0000-0000D6000000}"/>
    <cellStyle name="Niv2PxULettres" xfId="6" xr:uid="{00000000-0005-0000-0000-0000F1000000}"/>
    <cellStyle name="Niv2PxUnit" xfId="56" xr:uid="{00000000-0005-0000-0000-0000C4000000}"/>
    <cellStyle name="Niv2QteEnt" xfId="56" xr:uid="{00000000-0005-0000-0000-0000B2000000}"/>
    <cellStyle name="Niv2QteLettres" xfId="6" xr:uid="{00000000-0005-0000-0000-0000A9000000}"/>
    <cellStyle name="Niv2QteLoc" xfId="56" xr:uid="{00000000-0005-0000-0000-0000FA000000}"/>
    <cellStyle name="Niv2Quant" xfId="56" xr:uid="{00000000-0005-0000-0000-0000A0000000}"/>
    <cellStyle name="Niv2TVA" xfId="63" xr:uid="{00000000-0005-0000-0000-0000CD000000}"/>
    <cellStyle name="Niv2Unite" xfId="63" xr:uid="{00000000-0005-0000-0000-0000BB000000}"/>
    <cellStyle name="Niv3" xfId="7" xr:uid="{00000000-0005-0000-0000-000007000000}"/>
    <cellStyle name="Niv32" xfId="7" xr:uid="{00000000-0005-0000-0000-000010000000}"/>
    <cellStyle name="Niv3Code" xfId="22" xr:uid="{00000000-0005-0000-0000-000067000000}"/>
    <cellStyle name="Niv3CValeur" xfId="23" xr:uid="{00000000-0005-0000-0000-0000E9000000}"/>
    <cellStyle name="Niv3Designation" xfId="22" xr:uid="{00000000-0005-0000-0000-000070000000}"/>
    <cellStyle name="Niv3fusion" xfId="21" xr:uid="{00000000-0005-0000-0000-00005E000000}"/>
    <cellStyle name="Niv3Mark" xfId="7" xr:uid="{00000000-0005-0000-0000-000004010000}"/>
    <cellStyle name="Niv3PxLettres" xfId="7" xr:uid="{00000000-0005-0000-0000-0000E0000000}"/>
    <cellStyle name="Niv3PxTotal" xfId="23" xr:uid="{00000000-0005-0000-0000-0000D7000000}"/>
    <cellStyle name="Niv3PxULettres" xfId="7" xr:uid="{00000000-0005-0000-0000-0000F2000000}"/>
    <cellStyle name="Niv3PxUnit" xfId="23" xr:uid="{00000000-0005-0000-0000-0000C5000000}"/>
    <cellStyle name="Niv3QteEnt" xfId="23" xr:uid="{00000000-0005-0000-0000-0000B3000000}"/>
    <cellStyle name="Niv3QteLettres" xfId="7" xr:uid="{00000000-0005-0000-0000-0000AA000000}"/>
    <cellStyle name="Niv3QteLoc" xfId="23" xr:uid="{00000000-0005-0000-0000-0000FB000000}"/>
    <cellStyle name="Niv3Quant" xfId="23" xr:uid="{00000000-0005-0000-0000-0000A1000000}"/>
    <cellStyle name="Niv3TVA" xfId="24" xr:uid="{00000000-0005-0000-0000-0000CE000000}"/>
    <cellStyle name="Niv3Unite" xfId="24" xr:uid="{00000000-0005-0000-0000-0000BC000000}"/>
    <cellStyle name="Niv4" xfId="7" xr:uid="{00000000-0005-0000-0000-000008000000}"/>
    <cellStyle name="Niv42" xfId="7" xr:uid="{00000000-0005-0000-0000-000011000000}"/>
    <cellStyle name="Niv4Code" xfId="22" xr:uid="{00000000-0005-0000-0000-000068000000}"/>
    <cellStyle name="Niv4CValeur" xfId="23" xr:uid="{00000000-0005-0000-0000-0000EA000000}"/>
    <cellStyle name="Niv4Designation" xfId="22" xr:uid="{00000000-0005-0000-0000-000071000000}"/>
    <cellStyle name="Niv4fusion" xfId="21" xr:uid="{00000000-0005-0000-0000-00005F000000}"/>
    <cellStyle name="Niv4Mark" xfId="7" xr:uid="{00000000-0005-0000-0000-000005010000}"/>
    <cellStyle name="Niv4PxLettres" xfId="7" xr:uid="{00000000-0005-0000-0000-0000E1000000}"/>
    <cellStyle name="Niv4PxTotal" xfId="23" xr:uid="{00000000-0005-0000-0000-0000D8000000}"/>
    <cellStyle name="Niv4PxULettres" xfId="7" xr:uid="{00000000-0005-0000-0000-0000F3000000}"/>
    <cellStyle name="Niv4PxUnit" xfId="23" xr:uid="{00000000-0005-0000-0000-0000C6000000}"/>
    <cellStyle name="Niv4QteEnt" xfId="23" xr:uid="{00000000-0005-0000-0000-0000B4000000}"/>
    <cellStyle name="Niv4QteLettres" xfId="7" xr:uid="{00000000-0005-0000-0000-0000AB000000}"/>
    <cellStyle name="Niv4QteLoc" xfId="23" xr:uid="{00000000-0005-0000-0000-0000FC000000}"/>
    <cellStyle name="Niv4Quant" xfId="23" xr:uid="{00000000-0005-0000-0000-0000A2000000}"/>
    <cellStyle name="Niv4TVA" xfId="24" xr:uid="{00000000-0005-0000-0000-0000CF000000}"/>
    <cellStyle name="Niv4Unite" xfId="24" xr:uid="{00000000-0005-0000-0000-0000BD000000}"/>
    <cellStyle name="Niv5" xfId="8" xr:uid="{00000000-0005-0000-0000-000009000000}"/>
    <cellStyle name="Niv52" xfId="7" xr:uid="{00000000-0005-0000-0000-000012000000}"/>
    <cellStyle name="Niv5Code" xfId="48" xr:uid="{00000000-0005-0000-0000-000069000000}"/>
    <cellStyle name="Niv5CValeur" xfId="57" xr:uid="{00000000-0005-0000-0000-0000EB000000}"/>
    <cellStyle name="Niv5Designation" xfId="48" xr:uid="{00000000-0005-0000-0000-000072000000}"/>
    <cellStyle name="Niv5fusion" xfId="42" xr:uid="{00000000-0005-0000-0000-000060000000}"/>
    <cellStyle name="Niv5Mark" xfId="8" xr:uid="{00000000-0005-0000-0000-000006010000}"/>
    <cellStyle name="Niv5PxLettres" xfId="8" xr:uid="{00000000-0005-0000-0000-0000E2000000}"/>
    <cellStyle name="Niv5PxTotal" xfId="57" xr:uid="{00000000-0005-0000-0000-0000D9000000}"/>
    <cellStyle name="Niv5PxULettres" xfId="8" xr:uid="{00000000-0005-0000-0000-0000F4000000}"/>
    <cellStyle name="Niv5PxUnit" xfId="57" xr:uid="{00000000-0005-0000-0000-0000C7000000}"/>
    <cellStyle name="Niv5QteEnt" xfId="57" xr:uid="{00000000-0005-0000-0000-0000B5000000}"/>
    <cellStyle name="Niv5QteLettres" xfId="8" xr:uid="{00000000-0005-0000-0000-0000AC000000}"/>
    <cellStyle name="Niv5QteLoc" xfId="57" xr:uid="{00000000-0005-0000-0000-0000FD000000}"/>
    <cellStyle name="Niv5Quant" xfId="57" xr:uid="{00000000-0005-0000-0000-0000A3000000}"/>
    <cellStyle name="Niv5TVA" xfId="64" xr:uid="{00000000-0005-0000-0000-0000D0000000}"/>
    <cellStyle name="Niv5Unite" xfId="64" xr:uid="{00000000-0005-0000-0000-0000BE000000}"/>
    <cellStyle name="Niv6" xfId="8" xr:uid="{00000000-0005-0000-0000-00000A000000}"/>
    <cellStyle name="Niv62" xfId="7" xr:uid="{00000000-0005-0000-0000-000013000000}"/>
    <cellStyle name="Niv6Code" xfId="48" xr:uid="{00000000-0005-0000-0000-00006A000000}"/>
    <cellStyle name="Niv6CValeur" xfId="57" xr:uid="{00000000-0005-0000-0000-0000EC000000}"/>
    <cellStyle name="Niv6Designation" xfId="48" xr:uid="{00000000-0005-0000-0000-000073000000}"/>
    <cellStyle name="Niv6fusion" xfId="42" xr:uid="{00000000-0005-0000-0000-000061000000}"/>
    <cellStyle name="Niv6Mark" xfId="8" xr:uid="{00000000-0005-0000-0000-000007010000}"/>
    <cellStyle name="Niv6PxLettres" xfId="8" xr:uid="{00000000-0005-0000-0000-0000E3000000}"/>
    <cellStyle name="Niv6PxTotal" xfId="57" xr:uid="{00000000-0005-0000-0000-0000DA000000}"/>
    <cellStyle name="Niv6PxULettres" xfId="8" xr:uid="{00000000-0005-0000-0000-0000F5000000}"/>
    <cellStyle name="Niv6PxUnit" xfId="57" xr:uid="{00000000-0005-0000-0000-0000C8000000}"/>
    <cellStyle name="Niv6QteEnt" xfId="57" xr:uid="{00000000-0005-0000-0000-0000B6000000}"/>
    <cellStyle name="Niv6QteLettres" xfId="8" xr:uid="{00000000-0005-0000-0000-0000AD000000}"/>
    <cellStyle name="Niv6QteLoc" xfId="57" xr:uid="{00000000-0005-0000-0000-0000FE000000}"/>
    <cellStyle name="Niv6Quant" xfId="57" xr:uid="{00000000-0005-0000-0000-0000A4000000}"/>
    <cellStyle name="Niv6TVA" xfId="64" xr:uid="{00000000-0005-0000-0000-0000D1000000}"/>
    <cellStyle name="Niv6Unite" xfId="64" xr:uid="{00000000-0005-0000-0000-0000BF000000}"/>
    <cellStyle name="Normal" xfId="0" builtinId="0"/>
    <cellStyle name="PUETL" xfId="66" xr:uid="{00000000-0005-0000-0000-000017010000}"/>
    <cellStyle name="PxLettres" xfId="7" xr:uid="{00000000-0005-0000-0000-00000F010000}"/>
    <cellStyle name="PxTotal" xfId="65" xr:uid="{00000000-0005-0000-0000-00000E010000}"/>
    <cellStyle name="PxULettres" xfId="7" xr:uid="{00000000-0005-0000-0000-000011010000}"/>
    <cellStyle name="PxUnit" xfId="23" xr:uid="{00000000-0005-0000-0000-00000C010000}"/>
    <cellStyle name="QteEnt" xfId="23" xr:uid="{00000000-0005-0000-0000-00000A010000}"/>
    <cellStyle name="QteLettres" xfId="7" xr:uid="{00000000-0005-0000-0000-000009010000}"/>
    <cellStyle name="QteLoc" xfId="66" xr:uid="{00000000-0005-0000-0000-000012010000}"/>
    <cellStyle name="Quant" xfId="23" xr:uid="{00000000-0005-0000-0000-000008010000}"/>
    <cellStyle name="RecapBordCValeur" xfId="50" xr:uid="{00000000-0005-0000-0000-000095000000}"/>
    <cellStyle name="RecapBordDesignation" xfId="49" xr:uid="{00000000-0005-0000-0000-000075000000}"/>
    <cellStyle name="RecapBordPxLettres" xfId="51" xr:uid="{00000000-0005-0000-0000-00008D000000}"/>
    <cellStyle name="RecapBordPxTotal" xfId="50" xr:uid="{00000000-0005-0000-0000-00007D000000}"/>
    <cellStyle name="RecapBordTVA" xfId="2" xr:uid="{00000000-0005-0000-0000-000085000000}"/>
    <cellStyle name="RecapListePSE" xfId="7" xr:uid="{00000000-0005-0000-0000-00000B000000}"/>
    <cellStyle name="RecapLotCValeur" xfId="23" xr:uid="{00000000-0005-0000-0000-000094000000}"/>
    <cellStyle name="RecapLotDesignation" xfId="22" xr:uid="{00000000-0005-0000-0000-000074000000}"/>
    <cellStyle name="RecapLotPxLettres" xfId="7" xr:uid="{00000000-0005-0000-0000-00008C000000}"/>
    <cellStyle name="RecapLotPxTotal" xfId="23" xr:uid="{00000000-0005-0000-0000-00007C000000}"/>
    <cellStyle name="RecapLotTVA" xfId="24" xr:uid="{00000000-0005-0000-0000-000084000000}"/>
    <cellStyle name="RecapNiv1CValeur" xfId="23" xr:uid="{00000000-0005-0000-0000-000096000000}"/>
    <cellStyle name="RecapNiv1Designation" xfId="22" xr:uid="{00000000-0005-0000-0000-000076000000}"/>
    <cellStyle name="RecapNiv1PxLettres" xfId="7" xr:uid="{00000000-0005-0000-0000-00008E000000}"/>
    <cellStyle name="RecapNiv1PxTotal" xfId="23" xr:uid="{00000000-0005-0000-0000-00007E000000}"/>
    <cellStyle name="RecapNiv1TVA" xfId="24" xr:uid="{00000000-0005-0000-0000-000086000000}"/>
    <cellStyle name="RecapNiv2CValeur" xfId="23" xr:uid="{00000000-0005-0000-0000-000097000000}"/>
    <cellStyle name="RecapNiv2Designation" xfId="22" xr:uid="{00000000-0005-0000-0000-000077000000}"/>
    <cellStyle name="RecapNiv2PxLettres" xfId="7" xr:uid="{00000000-0005-0000-0000-00008F000000}"/>
    <cellStyle name="RecapNiv2PxTotal" xfId="23" xr:uid="{00000000-0005-0000-0000-00007F000000}"/>
    <cellStyle name="RecapNiv2TVA" xfId="24" xr:uid="{00000000-0005-0000-0000-000087000000}"/>
    <cellStyle name="RecapNiv3CValeur" xfId="23" xr:uid="{00000000-0005-0000-0000-000098000000}"/>
    <cellStyle name="RecapNiv3Designation" xfId="22" xr:uid="{00000000-0005-0000-0000-000078000000}"/>
    <cellStyle name="RecapNiv3PxLettres" xfId="7" xr:uid="{00000000-0005-0000-0000-000090000000}"/>
    <cellStyle name="RecapNiv3PxTotal" xfId="23" xr:uid="{00000000-0005-0000-0000-000080000000}"/>
    <cellStyle name="RecapNiv3TVA" xfId="24" xr:uid="{00000000-0005-0000-0000-000088000000}"/>
    <cellStyle name="RecapNiv4CValeur" xfId="23" xr:uid="{00000000-0005-0000-0000-000099000000}"/>
    <cellStyle name="RecapNiv4Designation" xfId="22" xr:uid="{00000000-0005-0000-0000-000079000000}"/>
    <cellStyle name="RecapNiv4PxLettres" xfId="7" xr:uid="{00000000-0005-0000-0000-000091000000}"/>
    <cellStyle name="RecapNiv4PxTotal" xfId="23" xr:uid="{00000000-0005-0000-0000-000081000000}"/>
    <cellStyle name="RecapNiv4TVA" xfId="24" xr:uid="{00000000-0005-0000-0000-000089000000}"/>
    <cellStyle name="RecapNiv5CValeur" xfId="23" xr:uid="{00000000-0005-0000-0000-00009A000000}"/>
    <cellStyle name="RecapNiv5Designation" xfId="22" xr:uid="{00000000-0005-0000-0000-00007A000000}"/>
    <cellStyle name="RecapNiv5PxLettres" xfId="7" xr:uid="{00000000-0005-0000-0000-000092000000}"/>
    <cellStyle name="RecapNiv5PxTotal" xfId="23" xr:uid="{00000000-0005-0000-0000-000082000000}"/>
    <cellStyle name="RecapNiv5TVA" xfId="24" xr:uid="{00000000-0005-0000-0000-00008A000000}"/>
    <cellStyle name="RecapNiv6CValeur" xfId="23" xr:uid="{00000000-0005-0000-0000-00009B000000}"/>
    <cellStyle name="RecapNiv6Designation" xfId="22" xr:uid="{00000000-0005-0000-0000-00007B000000}"/>
    <cellStyle name="RecapNiv6PxLettres" xfId="7" xr:uid="{00000000-0005-0000-0000-000093000000}"/>
    <cellStyle name="RecapNiv6PxTotal" xfId="23" xr:uid="{00000000-0005-0000-0000-000083000000}"/>
    <cellStyle name="RecapNiv6TVA" xfId="24" xr:uid="{00000000-0005-0000-0000-00008B000000}"/>
    <cellStyle name="RecapRecapBord2" xfId="10" xr:uid="{00000000-0005-0000-0000-000017000000}"/>
    <cellStyle name="RecapRecapBord5Code" xfId="18" xr:uid="{00000000-0005-0000-0000-000025000000}"/>
    <cellStyle name="RecapRecapBord5CValeur" xfId="19" xr:uid="{00000000-0005-0000-0000-000029000000}"/>
    <cellStyle name="RecapRecapBord5Designation" xfId="18" xr:uid="{00000000-0005-0000-0000-000026000000}"/>
    <cellStyle name="RecapRecapBord5fusion" xfId="17" xr:uid="{00000000-0005-0000-0000-000024000000}"/>
    <cellStyle name="RecapRecapBord5PxLettres" xfId="10" xr:uid="{00000000-0005-0000-0000-00002A000000}"/>
    <cellStyle name="RecapRecapBord5PxTotal" xfId="19" xr:uid="{00000000-0005-0000-0000-000027000000}"/>
    <cellStyle name="RecapRecapBord5TVA" xfId="20" xr:uid="{00000000-0005-0000-0000-000028000000}"/>
    <cellStyle name="RecapRecapLots2" xfId="4" xr:uid="{00000000-0005-0000-0000-000016000000}"/>
    <cellStyle name="RecapRecapLots5Code" xfId="13" xr:uid="{00000000-0005-0000-0000-00001E000000}"/>
    <cellStyle name="RecapRecapLots5CValeur" xfId="14" xr:uid="{00000000-0005-0000-0000-000022000000}"/>
    <cellStyle name="RecapRecapLots5Designation" xfId="13" xr:uid="{00000000-0005-0000-0000-00001F000000}"/>
    <cellStyle name="RecapRecapLots5fusion" xfId="12" xr:uid="{00000000-0005-0000-0000-00001D000000}"/>
    <cellStyle name="RecapRecapLots5PxLettres" xfId="16" xr:uid="{00000000-0005-0000-0000-000023000000}"/>
    <cellStyle name="RecapRecapLots5PxTotal" xfId="14" xr:uid="{00000000-0005-0000-0000-000020000000}"/>
    <cellStyle name="RecapRecapLots5TVA" xfId="15" xr:uid="{00000000-0005-0000-0000-000021000000}"/>
    <cellStyle name="RecapRecapMark2" xfId="7" xr:uid="{00000000-0005-0000-0000-00001A000000}"/>
    <cellStyle name="RecapRecapMark5Code" xfId="22" xr:uid="{00000000-0005-0000-0000-000048000000}"/>
    <cellStyle name="RecapRecapMark5CValeur" xfId="23" xr:uid="{00000000-0005-0000-0000-00004C000000}"/>
    <cellStyle name="RecapRecapMark5Designation" xfId="22" xr:uid="{00000000-0005-0000-0000-000049000000}"/>
    <cellStyle name="RecapRecapMark5fusion" xfId="21" xr:uid="{00000000-0005-0000-0000-000047000000}"/>
    <cellStyle name="RecapRecapMark5PxLettres" xfId="7" xr:uid="{00000000-0005-0000-0000-00004D000000}"/>
    <cellStyle name="RecapRecapMark5PxTotal" xfId="23" xr:uid="{00000000-0005-0000-0000-00004A000000}"/>
    <cellStyle name="RecapRecapMark5TVA" xfId="24" xr:uid="{00000000-0005-0000-0000-00004B000000}"/>
    <cellStyle name="RecapRecapMOA2" xfId="7" xr:uid="{00000000-0005-0000-0000-000019000000}"/>
    <cellStyle name="RecapRecapMOA5Code" xfId="22" xr:uid="{00000000-0005-0000-0000-00003A000000}"/>
    <cellStyle name="RecapRecapMOA5CValeur" xfId="23" xr:uid="{00000000-0005-0000-0000-00003E000000}"/>
    <cellStyle name="RecapRecapMOA5Designation" xfId="22" xr:uid="{00000000-0005-0000-0000-00003B000000}"/>
    <cellStyle name="RecapRecapMOA5fusion" xfId="21" xr:uid="{00000000-0005-0000-0000-000039000000}"/>
    <cellStyle name="RecapRecapMOA5PxLettres" xfId="7" xr:uid="{00000000-0005-0000-0000-00003F000000}"/>
    <cellStyle name="RecapRecapMOA5PxTotal" xfId="23" xr:uid="{00000000-0005-0000-0000-00003C000000}"/>
    <cellStyle name="RecapRecapMOA5TVA" xfId="24" xr:uid="{00000000-0005-0000-0000-00003D000000}"/>
    <cellStyle name="RecapRecapOptions2" xfId="11" xr:uid="{00000000-0005-0000-0000-00001C000000}"/>
    <cellStyle name="RecapRecapOptions5Code" xfId="26" xr:uid="{00000000-0005-0000-0000-000041000000}"/>
    <cellStyle name="RecapRecapOptions5CValeur" xfId="27" xr:uid="{00000000-0005-0000-0000-000045000000}"/>
    <cellStyle name="RecapRecapOptions5Designation" xfId="26" xr:uid="{00000000-0005-0000-0000-000042000000}"/>
    <cellStyle name="RecapRecapOptions5fusion" xfId="25" xr:uid="{00000000-0005-0000-0000-000040000000}"/>
    <cellStyle name="RecapRecapOptions5PxLettres" xfId="29" xr:uid="{00000000-0005-0000-0000-000046000000}"/>
    <cellStyle name="RecapRecapOptions5PxTotal" xfId="27" xr:uid="{00000000-0005-0000-0000-000043000000}"/>
    <cellStyle name="RecapRecapOptions5TVA" xfId="28" xr:uid="{00000000-0005-0000-0000-000044000000}"/>
    <cellStyle name="RecapRecapOuv2" xfId="7" xr:uid="{00000000-0005-0000-0000-000018000000}"/>
    <cellStyle name="RecapRecapOuv5Code" xfId="22" xr:uid="{00000000-0005-0000-0000-00002C000000}"/>
    <cellStyle name="RecapRecapOuv5CValeur" xfId="23" xr:uid="{00000000-0005-0000-0000-000030000000}"/>
    <cellStyle name="RecapRecapOuv5Designation" xfId="22" xr:uid="{00000000-0005-0000-0000-00002D000000}"/>
    <cellStyle name="RecapRecapOuv5fusion" xfId="21" xr:uid="{00000000-0005-0000-0000-00002B000000}"/>
    <cellStyle name="RecapRecapOuv5PxLettres" xfId="7" xr:uid="{00000000-0005-0000-0000-000031000000}"/>
    <cellStyle name="RecapRecapOuv5PxTotal" xfId="23" xr:uid="{00000000-0005-0000-0000-00002E000000}"/>
    <cellStyle name="RecapRecapOuv5TVA" xfId="24" xr:uid="{00000000-0005-0000-0000-00002F000000}"/>
    <cellStyle name="RecapRecapTranches2" xfId="11" xr:uid="{00000000-0005-0000-0000-00001B000000}"/>
    <cellStyle name="RecapRecapTranches5Code" xfId="22" xr:uid="{00000000-0005-0000-0000-000033000000}"/>
    <cellStyle name="RecapRecapTranches5CValeur" xfId="23" xr:uid="{00000000-0005-0000-0000-000037000000}"/>
    <cellStyle name="RecapRecapTranches5Designation" xfId="22" xr:uid="{00000000-0005-0000-0000-000034000000}"/>
    <cellStyle name="RecapRecapTranches5fusion" xfId="21" xr:uid="{00000000-0005-0000-0000-000032000000}"/>
    <cellStyle name="RecapRecapTranches5PxLettres" xfId="7" xr:uid="{00000000-0005-0000-0000-000038000000}"/>
    <cellStyle name="RecapRecapTranches5PxTotal" xfId="23" xr:uid="{00000000-0005-0000-0000-000035000000}"/>
    <cellStyle name="RecapRecapTranches5TVA" xfId="24" xr:uid="{00000000-0005-0000-0000-000036000000}"/>
    <cellStyle name="Signature" xfId="74" xr:uid="{00000000-0005-0000-0000-000020010000}"/>
    <cellStyle name="TitreLoc" xfId="69" xr:uid="{00000000-0005-0000-0000-000018010000}"/>
    <cellStyle name="TitrePUETL" xfId="66" xr:uid="{00000000-0005-0000-0000-000016010000}"/>
    <cellStyle name="TVA" xfId="24" xr:uid="{00000000-0005-0000-0000-00000D010000}"/>
    <cellStyle name="Unite" xfId="24" xr:uid="{00000000-0005-0000-0000-00000B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2398395</xdr:colOff>
      <xdr:row>1</xdr:row>
      <xdr:rowOff>28575</xdr:rowOff>
    </xdr:from>
    <xdr:to>
      <xdr:col>1</xdr:col>
      <xdr:colOff>3284220</xdr:colOff>
      <xdr:row>3</xdr:row>
      <xdr:rowOff>76200</xdr:rowOff>
    </xdr:to>
    <xdr:pic>
      <xdr:nvPicPr>
        <xdr:cNvPr id="2" name="picture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>
    <xdr:from>
      <xdr:col>1</xdr:col>
      <xdr:colOff>1619250</xdr:colOff>
      <xdr:row>15</xdr:row>
      <xdr:rowOff>93345</xdr:rowOff>
    </xdr:from>
    <xdr:to>
      <xdr:col>2</xdr:col>
      <xdr:colOff>459105</xdr:colOff>
      <xdr:row>26</xdr:row>
      <xdr:rowOff>182880</xdr:rowOff>
    </xdr:to>
    <xdr:pic>
      <xdr:nvPicPr>
        <xdr:cNvPr id="3" name="eyJpbmRleCI6MTQxLCJxdWFsaXRlIjowLCJvcmRyZSI6MCwiaW5mbyI6IiIsInV1aWQiOiIyMDk4ODFFMERDODI0Q0NFQUZGRTc3NjU0RjdENENENSJ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>
    <xdr:from>
      <xdr:col>1</xdr:col>
      <xdr:colOff>2205990</xdr:colOff>
      <xdr:row>33</xdr:row>
      <xdr:rowOff>93345</xdr:rowOff>
    </xdr:from>
    <xdr:to>
      <xdr:col>1</xdr:col>
      <xdr:colOff>3006090</xdr:colOff>
      <xdr:row>37</xdr:row>
      <xdr:rowOff>102870</xdr:rowOff>
    </xdr:to>
    <xdr:pic>
      <xdr:nvPicPr>
        <xdr:cNvPr id="4" name="eyJpbmRleCI6OTY0LCJxdWFsaXRlIjoxLCJvcmRyZSI6MSwiaW5mbyI6IkFYIiwidXVpZCI6IjI3RDJGNzE0MTAxNTRGRjM4ODIyQkNGMzU0NzYzOUQ0In0=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064F6-9A8F-F4E8-AE08-E92B32D0FCCE}">
  <sheetPr>
    <pageSetUpPr fitToPage="1"/>
  </sheetPr>
  <dimension ref="A1:P109"/>
  <sheetViews>
    <sheetView showZeros="0" tabSelected="1" topLeftCell="A28" workbookViewId="0">
      <selection activeCell="P46" sqref="P46"/>
    </sheetView>
  </sheetViews>
  <sheetFormatPr baseColWidth="10" defaultColWidth="7.83203125" defaultRowHeight="15" customHeight="1"/>
  <cols>
    <col min="1" max="1" width="9.5" customWidth="1"/>
    <col min="2" max="2" width="44.6640625" customWidth="1"/>
    <col min="3" max="3" width="9.5" customWidth="1"/>
    <col min="4" max="4" width="7.1640625" customWidth="1"/>
    <col min="5" max="5" width="9.5" customWidth="1"/>
    <col min="6" max="6" width="11.83203125" customWidth="1"/>
    <col min="7" max="13" width="7.83203125" hidden="1"/>
  </cols>
  <sheetData>
    <row r="1" spans="1:16" ht="15" customHeight="1">
      <c r="A1" s="61" t="s">
        <v>0</v>
      </c>
      <c r="B1" s="62"/>
      <c r="C1" s="62"/>
      <c r="D1" s="62"/>
      <c r="E1" s="62"/>
      <c r="F1" s="62"/>
      <c r="G1" s="1"/>
      <c r="H1" s="1"/>
      <c r="I1" s="1"/>
      <c r="J1" s="1"/>
      <c r="K1" s="1"/>
      <c r="L1" s="1"/>
      <c r="M1" s="1" t="s">
        <v>1</v>
      </c>
      <c r="N1" s="1"/>
      <c r="O1" s="1"/>
      <c r="P1" s="1"/>
    </row>
    <row r="2" spans="1:16" ht="52.5" customHeight="1">
      <c r="A2" s="2"/>
      <c r="B2" s="3"/>
      <c r="C2" s="4"/>
      <c r="D2" s="4"/>
      <c r="E2" s="4"/>
      <c r="F2" s="5"/>
      <c r="G2" s="1"/>
      <c r="H2" s="1"/>
      <c r="I2" s="1"/>
      <c r="J2" s="1"/>
      <c r="K2" s="1"/>
      <c r="L2" s="1"/>
      <c r="M2" s="1" t="s">
        <v>1</v>
      </c>
      <c r="N2" s="1"/>
      <c r="O2" s="1"/>
      <c r="P2" s="1"/>
    </row>
    <row r="3" spans="1:16" ht="15" customHeight="1">
      <c r="A3" s="6"/>
      <c r="B3" s="7"/>
      <c r="C3" s="8"/>
      <c r="D3" s="8"/>
      <c r="E3" s="8"/>
      <c r="F3" s="9"/>
      <c r="G3" s="1"/>
      <c r="H3" s="1"/>
      <c r="I3" s="1"/>
      <c r="J3" s="1"/>
      <c r="K3" s="1"/>
      <c r="L3" s="1"/>
      <c r="M3" s="1" t="s">
        <v>1</v>
      </c>
      <c r="N3" s="1"/>
      <c r="O3" s="1"/>
      <c r="P3" s="1"/>
    </row>
    <row r="4" spans="1:16" ht="15" customHeight="1">
      <c r="A4" s="10"/>
      <c r="B4" s="11"/>
      <c r="C4" s="12"/>
      <c r="D4" s="12"/>
      <c r="E4" s="12"/>
      <c r="F4" s="12"/>
      <c r="G4" s="1"/>
      <c r="H4" s="1"/>
      <c r="I4" s="1"/>
      <c r="J4" s="1"/>
      <c r="K4" s="1"/>
      <c r="L4" s="1"/>
      <c r="M4" s="1" t="s">
        <v>1</v>
      </c>
      <c r="N4" s="1"/>
      <c r="O4" s="1"/>
      <c r="P4" s="1"/>
    </row>
    <row r="5" spans="1:16" ht="15" customHeight="1">
      <c r="A5" s="10"/>
      <c r="B5" s="11"/>
      <c r="C5" s="12"/>
      <c r="D5" s="12"/>
      <c r="E5" s="12"/>
      <c r="F5" s="12"/>
      <c r="G5" s="1"/>
      <c r="H5" s="1"/>
      <c r="I5" s="1"/>
      <c r="J5" s="1"/>
      <c r="K5" s="1"/>
      <c r="L5" s="1"/>
      <c r="M5" s="1" t="s">
        <v>1</v>
      </c>
      <c r="N5" s="1"/>
      <c r="O5" s="1"/>
      <c r="P5" s="1"/>
    </row>
    <row r="6" spans="1:16" ht="15" customHeight="1">
      <c r="A6" s="10"/>
      <c r="B6" s="11"/>
      <c r="C6" s="12"/>
      <c r="D6" s="12"/>
      <c r="E6" s="12"/>
      <c r="F6" s="12"/>
      <c r="G6" s="1"/>
      <c r="H6" s="1"/>
      <c r="I6" s="1"/>
      <c r="J6" s="1"/>
      <c r="K6" s="1"/>
      <c r="L6" s="1"/>
      <c r="M6" s="1" t="s">
        <v>1</v>
      </c>
      <c r="N6" s="1"/>
      <c r="O6" s="1"/>
      <c r="P6" s="1"/>
    </row>
    <row r="7" spans="1:16" ht="15" customHeight="1">
      <c r="A7" s="10"/>
      <c r="B7" s="11"/>
      <c r="C7" s="12"/>
      <c r="D7" s="12"/>
      <c r="E7" s="12"/>
      <c r="F7" s="12"/>
      <c r="G7" s="1"/>
      <c r="H7" s="1"/>
      <c r="I7" s="1"/>
      <c r="J7" s="1"/>
      <c r="K7" s="1"/>
      <c r="L7" s="1"/>
      <c r="M7" s="1" t="s">
        <v>1</v>
      </c>
      <c r="N7" s="1"/>
      <c r="O7" s="1"/>
      <c r="P7" s="1"/>
    </row>
    <row r="8" spans="1:16" ht="15" customHeight="1">
      <c r="A8" s="10"/>
      <c r="B8" s="11"/>
      <c r="C8" s="12"/>
      <c r="D8" s="12"/>
      <c r="E8" s="12"/>
      <c r="F8" s="12"/>
      <c r="G8" s="1"/>
      <c r="H8" s="1"/>
      <c r="I8" s="1"/>
      <c r="J8" s="1"/>
      <c r="K8" s="1"/>
      <c r="L8" s="1"/>
      <c r="M8" s="1" t="s">
        <v>1</v>
      </c>
      <c r="N8" s="1"/>
      <c r="O8" s="1"/>
      <c r="P8" s="1"/>
    </row>
    <row r="9" spans="1:16" ht="26.25" customHeight="1">
      <c r="A9" s="58" t="s">
        <v>2</v>
      </c>
      <c r="B9" s="58" t="s">
        <v>2</v>
      </c>
      <c r="C9" s="59"/>
      <c r="D9" s="59"/>
      <c r="E9" s="59"/>
      <c r="F9" s="60"/>
      <c r="G9" s="1"/>
      <c r="H9" s="1"/>
      <c r="I9" s="1"/>
      <c r="J9" s="1"/>
      <c r="K9" s="1"/>
      <c r="L9" s="1"/>
      <c r="M9" s="1" t="s">
        <v>1</v>
      </c>
      <c r="N9" s="1"/>
      <c r="O9" s="1"/>
      <c r="P9" s="1"/>
    </row>
    <row r="10" spans="1:16" ht="18" customHeight="1">
      <c r="A10" s="13"/>
      <c r="B10" s="14" t="s">
        <v>3</v>
      </c>
      <c r="C10" s="15" t="s">
        <v>4</v>
      </c>
      <c r="D10" s="16"/>
      <c r="E10" s="16"/>
      <c r="F10" s="17"/>
      <c r="G10" s="1"/>
      <c r="H10" s="1"/>
      <c r="I10" s="1"/>
      <c r="J10" s="1"/>
      <c r="K10" s="1"/>
      <c r="L10" s="1"/>
      <c r="M10" s="1" t="s">
        <v>1</v>
      </c>
      <c r="N10" s="1"/>
      <c r="O10" s="1"/>
      <c r="P10" s="1"/>
    </row>
    <row r="11" spans="1:16" ht="15" customHeight="1">
      <c r="A11" s="18"/>
      <c r="B11" s="19"/>
      <c r="C11" s="20"/>
      <c r="D11" s="20"/>
      <c r="E11" s="20"/>
      <c r="F11" s="8"/>
      <c r="G11" s="1"/>
      <c r="H11" s="1"/>
      <c r="I11" s="1"/>
      <c r="J11" s="1"/>
      <c r="K11" s="1"/>
      <c r="L11" s="1"/>
      <c r="M11" s="1" t="s">
        <v>1</v>
      </c>
      <c r="N11" s="1"/>
      <c r="O11" s="1"/>
      <c r="P11" s="1"/>
    </row>
    <row r="12" spans="1:16" ht="27" customHeight="1">
      <c r="A12" s="54" t="s">
        <v>5</v>
      </c>
      <c r="B12" s="54" t="s">
        <v>6</v>
      </c>
      <c r="C12" s="55"/>
      <c r="D12" s="55"/>
      <c r="E12" s="55"/>
      <c r="F12" s="54"/>
      <c r="G12" s="1"/>
      <c r="H12" s="1"/>
      <c r="I12" s="1"/>
      <c r="J12" s="1"/>
      <c r="K12" s="1"/>
      <c r="L12" s="1"/>
      <c r="M12" s="1" t="s">
        <v>1</v>
      </c>
      <c r="N12" s="1"/>
      <c r="O12" s="1"/>
      <c r="P12" s="1"/>
    </row>
    <row r="13" spans="1:16" ht="21.75" customHeight="1">
      <c r="A13" s="18"/>
      <c r="B13" s="21"/>
      <c r="C13" s="21"/>
      <c r="D13" s="21"/>
      <c r="E13" s="21"/>
      <c r="F13" s="21"/>
      <c r="G13" s="1"/>
      <c r="H13" s="1"/>
      <c r="I13" s="1"/>
      <c r="J13" s="1"/>
      <c r="K13" s="1"/>
      <c r="L13" s="1"/>
      <c r="M13" s="1" t="s">
        <v>1</v>
      </c>
      <c r="N13" s="1"/>
      <c r="O13" s="1"/>
      <c r="P13" s="1"/>
    </row>
    <row r="14" spans="1:16" ht="61.5" customHeight="1">
      <c r="A14" s="22"/>
      <c r="B14" s="48" t="s">
        <v>7</v>
      </c>
      <c r="C14" s="49"/>
      <c r="D14" s="50"/>
      <c r="E14" s="50"/>
      <c r="F14" s="23"/>
      <c r="G14" s="1"/>
      <c r="H14" s="1"/>
      <c r="I14" s="1"/>
      <c r="J14" s="1"/>
      <c r="K14" s="1"/>
      <c r="L14" s="1"/>
      <c r="M14" s="1" t="s">
        <v>1</v>
      </c>
      <c r="N14" s="1"/>
      <c r="O14" s="1"/>
      <c r="P14" s="1"/>
    </row>
    <row r="15" spans="1:16" ht="15" customHeight="1">
      <c r="A15" s="56" t="s">
        <v>8</v>
      </c>
      <c r="B15" s="56" t="s">
        <v>6</v>
      </c>
      <c r="C15" s="57"/>
      <c r="D15" s="57"/>
      <c r="E15" s="57"/>
      <c r="F15" s="56"/>
      <c r="G15" s="1"/>
      <c r="H15" s="1"/>
      <c r="I15" s="1"/>
      <c r="J15" s="1"/>
      <c r="K15" s="1"/>
      <c r="L15" s="1"/>
      <c r="M15" s="1" t="s">
        <v>1</v>
      </c>
      <c r="N15" s="1"/>
      <c r="O15" s="1"/>
      <c r="P15" s="1"/>
    </row>
    <row r="16" spans="1:16" ht="15.75" customHeight="1">
      <c r="A16" s="13"/>
      <c r="B16" s="17"/>
      <c r="C16" s="17"/>
      <c r="D16" s="17"/>
      <c r="E16" s="17"/>
      <c r="F16" s="17"/>
      <c r="G16" s="1"/>
      <c r="H16" s="1"/>
      <c r="I16" s="1"/>
      <c r="J16" s="1"/>
      <c r="K16" s="1"/>
      <c r="L16" s="1"/>
      <c r="M16" s="1" t="s">
        <v>1</v>
      </c>
      <c r="N16" s="1"/>
      <c r="O16" s="1"/>
      <c r="P16" s="1"/>
    </row>
    <row r="17" spans="1:16" ht="15.75" customHeight="1">
      <c r="A17" s="13"/>
      <c r="B17" s="17"/>
      <c r="C17" s="17"/>
      <c r="D17" s="17"/>
      <c r="E17" s="17"/>
      <c r="F17" s="17"/>
      <c r="G17" s="1"/>
      <c r="H17" s="1"/>
      <c r="I17" s="1"/>
      <c r="J17" s="1"/>
      <c r="K17" s="1"/>
      <c r="L17" s="1"/>
      <c r="M17" s="1" t="s">
        <v>1</v>
      </c>
      <c r="N17" s="1"/>
      <c r="O17" s="1"/>
      <c r="P17" s="1"/>
    </row>
    <row r="18" spans="1:16" ht="15.75" customHeight="1">
      <c r="A18" s="13"/>
      <c r="B18" s="17"/>
      <c r="C18" s="17"/>
      <c r="D18" s="17"/>
      <c r="E18" s="17"/>
      <c r="F18" s="17"/>
      <c r="G18" s="1"/>
      <c r="H18" s="1"/>
      <c r="I18" s="1"/>
      <c r="J18" s="1"/>
      <c r="K18" s="1"/>
      <c r="L18" s="1"/>
      <c r="M18" s="1" t="s">
        <v>1</v>
      </c>
      <c r="N18" s="1"/>
      <c r="O18" s="1"/>
      <c r="P18" s="1"/>
    </row>
    <row r="19" spans="1:16" ht="15.75" customHeight="1">
      <c r="A19" s="13"/>
      <c r="B19" s="17"/>
      <c r="C19" s="17"/>
      <c r="D19" s="17"/>
      <c r="E19" s="17"/>
      <c r="F19" s="17"/>
      <c r="G19" s="1"/>
      <c r="H19" s="1"/>
      <c r="I19" s="1"/>
      <c r="J19" s="1"/>
      <c r="K19" s="1"/>
      <c r="L19" s="1"/>
      <c r="M19" s="1" t="s">
        <v>1</v>
      </c>
      <c r="N19" s="1"/>
      <c r="O19" s="1"/>
      <c r="P19" s="1"/>
    </row>
    <row r="20" spans="1:16" ht="15.75" customHeight="1">
      <c r="A20" s="13"/>
      <c r="B20" s="17"/>
      <c r="C20" s="17"/>
      <c r="D20" s="17"/>
      <c r="E20" s="17"/>
      <c r="F20" s="17"/>
      <c r="G20" s="1"/>
      <c r="H20" s="1"/>
      <c r="I20" s="1"/>
      <c r="J20" s="1"/>
      <c r="K20" s="1"/>
      <c r="L20" s="1"/>
      <c r="M20" s="1" t="s">
        <v>1</v>
      </c>
      <c r="N20" s="1"/>
      <c r="O20" s="1"/>
      <c r="P20" s="1"/>
    </row>
    <row r="21" spans="1:16" ht="15.75" customHeight="1">
      <c r="A21" s="13"/>
      <c r="B21" s="17"/>
      <c r="C21" s="17"/>
      <c r="D21" s="17"/>
      <c r="E21" s="17"/>
      <c r="F21" s="17"/>
      <c r="G21" s="1"/>
      <c r="H21" s="1"/>
      <c r="I21" s="1"/>
      <c r="J21" s="1"/>
      <c r="K21" s="1"/>
      <c r="L21" s="1"/>
      <c r="M21" s="1" t="s">
        <v>1</v>
      </c>
      <c r="N21" s="1"/>
      <c r="O21" s="1"/>
      <c r="P21" s="1"/>
    </row>
    <row r="22" spans="1:16" ht="15" customHeight="1">
      <c r="A22" s="13"/>
      <c r="B22" s="17"/>
      <c r="C22" s="17"/>
      <c r="D22" s="17"/>
      <c r="E22" s="17"/>
      <c r="F22" s="17"/>
      <c r="G22" s="1"/>
      <c r="H22" s="1"/>
      <c r="I22" s="1"/>
      <c r="J22" s="1"/>
      <c r="K22" s="1"/>
      <c r="L22" s="1"/>
      <c r="M22" s="1" t="s">
        <v>1</v>
      </c>
      <c r="N22" s="1"/>
      <c r="O22" s="1"/>
      <c r="P22" s="1"/>
    </row>
    <row r="23" spans="1:16" ht="15" customHeight="1">
      <c r="A23" s="13"/>
      <c r="B23" s="17"/>
      <c r="C23" s="17"/>
      <c r="D23" s="17"/>
      <c r="E23" s="17"/>
      <c r="F23" s="17"/>
      <c r="G23" s="1"/>
      <c r="H23" s="1"/>
      <c r="I23" s="1"/>
      <c r="J23" s="1"/>
      <c r="K23" s="1"/>
      <c r="L23" s="1"/>
      <c r="M23" s="1" t="s">
        <v>1</v>
      </c>
      <c r="N23" s="1"/>
      <c r="O23" s="1"/>
      <c r="P23" s="1"/>
    </row>
    <row r="24" spans="1:16" ht="15" customHeight="1">
      <c r="A24" s="13"/>
      <c r="B24" s="17"/>
      <c r="C24" s="17"/>
      <c r="D24" s="17"/>
      <c r="E24" s="17"/>
      <c r="F24" s="17"/>
      <c r="G24" s="1"/>
      <c r="H24" s="1"/>
      <c r="I24" s="1"/>
      <c r="J24" s="1"/>
      <c r="K24" s="1"/>
      <c r="L24" s="1"/>
      <c r="M24" s="1" t="s">
        <v>1</v>
      </c>
      <c r="N24" s="1"/>
      <c r="O24" s="1"/>
      <c r="P24" s="1"/>
    </row>
    <row r="25" spans="1:16" ht="15" customHeight="1">
      <c r="A25" s="13"/>
      <c r="B25" s="17"/>
      <c r="C25" s="17"/>
      <c r="D25" s="17"/>
      <c r="E25" s="17"/>
      <c r="F25" s="17"/>
      <c r="G25" s="1"/>
      <c r="H25" s="1"/>
      <c r="I25" s="1"/>
      <c r="J25" s="1"/>
      <c r="K25" s="1"/>
      <c r="L25" s="1"/>
      <c r="M25" s="1" t="s">
        <v>1</v>
      </c>
      <c r="N25" s="1"/>
      <c r="O25" s="1"/>
      <c r="P25" s="1"/>
    </row>
    <row r="26" spans="1:16" ht="15" customHeight="1">
      <c r="A26" s="13"/>
      <c r="B26" s="17"/>
      <c r="C26" s="17"/>
      <c r="D26" s="17"/>
      <c r="E26" s="17"/>
      <c r="F26" s="17"/>
      <c r="G26" s="1"/>
      <c r="H26" s="1"/>
      <c r="I26" s="1"/>
      <c r="J26" s="1"/>
      <c r="K26" s="1"/>
      <c r="L26" s="1"/>
      <c r="M26" s="1" t="s">
        <v>1</v>
      </c>
      <c r="N26" s="1"/>
      <c r="O26" s="1"/>
      <c r="P26" s="1"/>
    </row>
    <row r="27" spans="1:16" ht="15" customHeight="1">
      <c r="A27" s="13"/>
      <c r="B27" s="17"/>
      <c r="C27" s="17"/>
      <c r="D27" s="17"/>
      <c r="E27" s="17"/>
      <c r="F27" s="17"/>
      <c r="G27" s="1"/>
      <c r="H27" s="1"/>
      <c r="I27" s="1"/>
      <c r="J27" s="1"/>
      <c r="K27" s="1"/>
      <c r="L27" s="1"/>
      <c r="M27" s="1" t="s">
        <v>1</v>
      </c>
      <c r="N27" s="1"/>
      <c r="O27" s="1"/>
      <c r="P27" s="1"/>
    </row>
    <row r="28" spans="1:16" ht="15.75" customHeight="1">
      <c r="A28" s="13"/>
      <c r="B28" s="17"/>
      <c r="C28" s="17"/>
      <c r="D28" s="17"/>
      <c r="E28" s="17"/>
      <c r="F28" s="17"/>
      <c r="G28" s="1"/>
      <c r="H28" s="1"/>
      <c r="I28" s="1"/>
      <c r="J28" s="1"/>
      <c r="K28" s="1"/>
      <c r="L28" s="1"/>
      <c r="M28" s="1" t="s">
        <v>1</v>
      </c>
      <c r="N28" s="1"/>
      <c r="O28" s="1"/>
      <c r="P28" s="1"/>
    </row>
    <row r="29" spans="1:16" ht="15" customHeight="1">
      <c r="A29" s="13"/>
      <c r="B29" s="17"/>
      <c r="C29" s="17"/>
      <c r="D29" s="17"/>
      <c r="E29" s="17"/>
      <c r="F29" s="17"/>
      <c r="G29" s="1"/>
      <c r="H29" s="1"/>
      <c r="I29" s="1"/>
      <c r="J29" s="1"/>
      <c r="K29" s="1"/>
      <c r="L29" s="1"/>
      <c r="M29" s="1" t="s">
        <v>1</v>
      </c>
      <c r="N29" s="1"/>
      <c r="O29" s="1"/>
      <c r="P29" s="1"/>
    </row>
    <row r="30" spans="1:16" ht="15" customHeight="1">
      <c r="A30" s="13"/>
      <c r="B30" s="17"/>
      <c r="C30" s="17"/>
      <c r="D30" s="17"/>
      <c r="E30" s="17"/>
      <c r="F30" s="17"/>
      <c r="G30" s="1"/>
      <c r="H30" s="1"/>
      <c r="I30" s="1"/>
      <c r="J30" s="1"/>
      <c r="K30" s="1"/>
      <c r="L30" s="1"/>
      <c r="M30" s="1" t="s">
        <v>1</v>
      </c>
      <c r="N30" s="1"/>
      <c r="O30" s="1"/>
      <c r="P30" s="1"/>
    </row>
    <row r="31" spans="1:16" ht="15" customHeight="1">
      <c r="A31" s="13"/>
      <c r="B31" s="17"/>
      <c r="C31" s="17"/>
      <c r="D31" s="17"/>
      <c r="E31" s="17"/>
      <c r="F31" s="17"/>
      <c r="G31" s="1"/>
      <c r="H31" s="1"/>
      <c r="I31" s="1"/>
      <c r="J31" s="1"/>
      <c r="K31" s="1"/>
      <c r="L31" s="1"/>
      <c r="M31" s="1" t="s">
        <v>1</v>
      </c>
      <c r="N31" s="1"/>
      <c r="O31" s="1"/>
      <c r="P31" s="1"/>
    </row>
    <row r="32" spans="1:16" ht="15.75" customHeight="1">
      <c r="A32" s="13"/>
      <c r="B32" s="17"/>
      <c r="C32" s="17"/>
      <c r="D32" s="17"/>
      <c r="E32" s="17"/>
      <c r="F32" s="17"/>
      <c r="G32" s="1"/>
      <c r="H32" s="1"/>
      <c r="I32" s="1"/>
      <c r="J32" s="1"/>
      <c r="K32" s="1"/>
      <c r="L32" s="1"/>
      <c r="M32" s="1" t="s">
        <v>1</v>
      </c>
      <c r="N32" s="1"/>
      <c r="O32" s="1"/>
      <c r="P32" s="1"/>
    </row>
    <row r="33" spans="1:16" ht="30" customHeight="1">
      <c r="A33" s="13"/>
      <c r="B33" s="51" t="s">
        <v>9</v>
      </c>
      <c r="C33" s="52"/>
      <c r="D33" s="53"/>
      <c r="E33" s="53"/>
      <c r="F33" s="17"/>
      <c r="G33" s="1"/>
      <c r="H33" s="1"/>
      <c r="I33" s="1"/>
      <c r="J33" s="1"/>
      <c r="K33" s="1"/>
      <c r="L33" s="1"/>
      <c r="M33" s="1" t="s">
        <v>1</v>
      </c>
      <c r="N33" s="1"/>
      <c r="O33" s="1"/>
      <c r="P33" s="1"/>
    </row>
    <row r="34" spans="1:16" ht="15.75" customHeight="1">
      <c r="A34" s="13"/>
      <c r="B34" s="24"/>
      <c r="C34" s="17"/>
      <c r="D34" s="17"/>
      <c r="E34" s="17"/>
      <c r="F34" s="17"/>
      <c r="G34" s="1"/>
      <c r="H34" s="1"/>
      <c r="I34" s="1"/>
      <c r="J34" s="1"/>
      <c r="K34" s="1"/>
      <c r="L34" s="1"/>
      <c r="M34" s="1" t="s">
        <v>1</v>
      </c>
      <c r="N34" s="1"/>
      <c r="O34" s="1"/>
      <c r="P34" s="1"/>
    </row>
    <row r="35" spans="1:16" ht="15" customHeight="1">
      <c r="A35" s="13"/>
      <c r="B35" s="24" t="s">
        <v>10</v>
      </c>
      <c r="C35" s="17"/>
      <c r="D35" s="17"/>
      <c r="E35" s="17"/>
      <c r="F35" s="17"/>
      <c r="G35" s="1"/>
      <c r="H35" s="1"/>
      <c r="I35" s="1"/>
      <c r="J35" s="1"/>
      <c r="K35" s="1"/>
      <c r="L35" s="1"/>
      <c r="M35" s="1" t="s">
        <v>1</v>
      </c>
      <c r="N35" s="1"/>
      <c r="O35" s="1"/>
      <c r="P35" s="1"/>
    </row>
    <row r="36" spans="1:16" ht="15.75" customHeight="1">
      <c r="A36" s="13"/>
      <c r="B36" s="17"/>
      <c r="C36" s="17"/>
      <c r="D36" s="17"/>
      <c r="E36" s="17"/>
      <c r="F36" s="17"/>
      <c r="G36" s="1"/>
      <c r="H36" s="1"/>
      <c r="I36" s="1"/>
      <c r="J36" s="1"/>
      <c r="K36" s="1"/>
      <c r="L36" s="1"/>
      <c r="M36" s="1" t="s">
        <v>1</v>
      </c>
      <c r="N36" s="1"/>
      <c r="O36" s="1"/>
      <c r="P36" s="1"/>
    </row>
    <row r="37" spans="1:16" ht="15.75" customHeight="1">
      <c r="A37" s="13"/>
      <c r="B37" s="17"/>
      <c r="C37" s="17"/>
      <c r="D37" s="17"/>
      <c r="E37" s="17"/>
      <c r="F37" s="17"/>
      <c r="G37" s="1"/>
      <c r="H37" s="1"/>
      <c r="I37" s="1"/>
      <c r="J37" s="1"/>
      <c r="K37" s="1"/>
      <c r="L37" s="1"/>
      <c r="M37" s="1" t="s">
        <v>1</v>
      </c>
      <c r="N37" s="1"/>
      <c r="O37" s="1"/>
      <c r="P37" s="1"/>
    </row>
    <row r="38" spans="1:16" ht="15.75" customHeight="1">
      <c r="A38" s="13"/>
      <c r="B38" s="17"/>
      <c r="C38" s="17"/>
      <c r="D38" s="17"/>
      <c r="E38" s="17"/>
      <c r="F38" s="17"/>
      <c r="G38" s="1"/>
      <c r="H38" s="1"/>
      <c r="I38" s="1"/>
      <c r="J38" s="1"/>
      <c r="K38" s="1"/>
      <c r="L38" s="1"/>
      <c r="M38" s="1" t="s">
        <v>1</v>
      </c>
      <c r="N38" s="1"/>
      <c r="O38" s="1"/>
      <c r="P38" s="1"/>
    </row>
    <row r="39" spans="1:16" ht="15.75" customHeight="1">
      <c r="A39" s="13"/>
      <c r="B39" s="17"/>
      <c r="C39" s="17"/>
      <c r="D39" s="17"/>
      <c r="E39" s="17"/>
      <c r="F39" s="17"/>
      <c r="G39" s="1"/>
      <c r="H39" s="1"/>
      <c r="I39" s="1"/>
      <c r="J39" s="1"/>
      <c r="K39" s="1"/>
      <c r="L39" s="1"/>
      <c r="M39" s="1" t="s">
        <v>1</v>
      </c>
      <c r="N39" s="1"/>
      <c r="O39" s="1"/>
      <c r="P39" s="1"/>
    </row>
    <row r="40" spans="1:16" ht="15.75" customHeight="1">
      <c r="A40" s="13"/>
      <c r="B40" s="17"/>
      <c r="C40" s="17"/>
      <c r="D40" s="17"/>
      <c r="E40" s="17"/>
      <c r="F40" s="17"/>
      <c r="G40" s="1"/>
      <c r="H40" s="1"/>
      <c r="I40" s="1"/>
      <c r="J40" s="1"/>
      <c r="K40" s="1"/>
      <c r="L40" s="1"/>
      <c r="M40" s="1" t="s">
        <v>1</v>
      </c>
      <c r="N40" s="1"/>
      <c r="O40" s="1"/>
      <c r="P40" s="1"/>
    </row>
    <row r="41" spans="1:16" ht="15" customHeight="1">
      <c r="A41" s="13"/>
      <c r="B41" s="17"/>
      <c r="C41" s="17"/>
      <c r="D41" s="17"/>
      <c r="E41" s="17"/>
      <c r="F41" s="17"/>
      <c r="G41" s="1"/>
      <c r="H41" s="1"/>
      <c r="I41" s="1"/>
      <c r="J41" s="1"/>
      <c r="K41" s="1"/>
      <c r="L41" s="1"/>
      <c r="M41" s="1" t="s">
        <v>1</v>
      </c>
      <c r="N41" s="1"/>
      <c r="O41" s="1"/>
      <c r="P41" s="1"/>
    </row>
    <row r="42" spans="1:16" ht="1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 t="s">
        <v>1</v>
      </c>
      <c r="N42" s="1"/>
      <c r="O42" s="1"/>
      <c r="P42" s="1"/>
    </row>
    <row r="43" spans="1:16" ht="15.75" customHeight="1">
      <c r="A43" s="25" t="s">
        <v>11</v>
      </c>
      <c r="B43" s="25" t="s">
        <v>12</v>
      </c>
      <c r="C43" s="25" t="s">
        <v>13</v>
      </c>
      <c r="D43" s="25" t="s">
        <v>14</v>
      </c>
      <c r="E43" s="25" t="s">
        <v>15</v>
      </c>
      <c r="F43" s="25" t="s">
        <v>16</v>
      </c>
      <c r="G43" s="1"/>
      <c r="H43" s="1"/>
      <c r="I43" s="1"/>
      <c r="J43" s="1"/>
      <c r="K43" s="1"/>
      <c r="L43" s="1"/>
      <c r="M43" s="26" t="s">
        <v>1</v>
      </c>
      <c r="N43" s="1"/>
      <c r="O43" s="1"/>
      <c r="P43" s="1"/>
    </row>
    <row r="44" spans="1:16" ht="17.25" hidden="1" customHeight="1">
      <c r="A44" s="27" t="s">
        <v>17</v>
      </c>
      <c r="B44" s="28" t="s">
        <v>18</v>
      </c>
      <c r="C44" s="29"/>
      <c r="D44" s="29"/>
      <c r="E44" s="29"/>
      <c r="F44" s="30">
        <v>0</v>
      </c>
      <c r="G44" s="1"/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1" t="s">
        <v>1</v>
      </c>
      <c r="N44" s="1"/>
      <c r="O44" s="1"/>
      <c r="P44" s="1"/>
    </row>
    <row r="45" spans="1:16" ht="15.75" customHeight="1">
      <c r="A45" s="32" t="s">
        <v>19</v>
      </c>
      <c r="B45" s="33" t="s">
        <v>20</v>
      </c>
      <c r="C45" s="29"/>
      <c r="D45" s="29"/>
      <c r="E45" s="29"/>
      <c r="F45" s="30">
        <v>0</v>
      </c>
      <c r="G45" s="1"/>
      <c r="H45" s="1"/>
      <c r="I45" s="1"/>
      <c r="J45" s="1"/>
      <c r="K45" s="1"/>
      <c r="L45" s="1"/>
      <c r="M45" s="1" t="s">
        <v>1</v>
      </c>
      <c r="N45" s="1"/>
      <c r="O45" s="1"/>
      <c r="P45" s="1"/>
    </row>
    <row r="46" spans="1:16" ht="15" customHeight="1">
      <c r="A46" s="34" t="s">
        <v>21</v>
      </c>
      <c r="B46" s="35" t="s">
        <v>22</v>
      </c>
      <c r="C46" s="63"/>
      <c r="D46" s="63"/>
      <c r="E46" s="63"/>
      <c r="F46" s="64">
        <v>0</v>
      </c>
      <c r="G46" s="1"/>
      <c r="H46" s="1"/>
      <c r="I46" s="1"/>
      <c r="J46" s="1"/>
      <c r="K46" s="1"/>
      <c r="L46" s="1"/>
      <c r="M46" s="1" t="s">
        <v>1</v>
      </c>
      <c r="N46" s="1"/>
      <c r="O46" s="1"/>
      <c r="P46" s="1"/>
    </row>
    <row r="47" spans="1:16" ht="24.75" customHeight="1">
      <c r="A47" s="36" t="s">
        <v>23</v>
      </c>
      <c r="B47" s="36" t="s">
        <v>24</v>
      </c>
      <c r="C47" s="63"/>
      <c r="D47" s="63"/>
      <c r="E47" s="63"/>
      <c r="F47" s="64">
        <v>0</v>
      </c>
      <c r="G47" s="1"/>
      <c r="H47" s="1"/>
      <c r="I47" s="1"/>
      <c r="J47" s="1"/>
      <c r="K47" s="1"/>
      <c r="L47" s="1"/>
      <c r="M47" s="1" t="s">
        <v>1</v>
      </c>
      <c r="N47" s="1"/>
      <c r="O47" s="1"/>
      <c r="P47" s="1"/>
    </row>
    <row r="48" spans="1:16" ht="30.75" customHeight="1">
      <c r="A48" s="37" t="s">
        <v>25</v>
      </c>
      <c r="B48" s="38" t="s">
        <v>26</v>
      </c>
      <c r="C48" s="65">
        <v>12</v>
      </c>
      <c r="D48" s="66" t="s">
        <v>27</v>
      </c>
      <c r="E48" s="67">
        <v>0</v>
      </c>
      <c r="F48" s="64">
        <f t="shared" ref="F48:F94" si="0">ROUND(C48*E48,2)</f>
        <v>0</v>
      </c>
      <c r="G48" s="39">
        <v>0.2</v>
      </c>
      <c r="H48" s="40">
        <f t="shared" ref="H48:H94" si="1">ROUND(C48*E48,2)*(G48)</f>
        <v>0</v>
      </c>
      <c r="I48" s="1"/>
      <c r="J48" s="1"/>
      <c r="K48" s="1"/>
      <c r="L48" s="1"/>
      <c r="M48" s="1" t="s">
        <v>1</v>
      </c>
      <c r="N48" s="1"/>
      <c r="O48" s="1"/>
      <c r="P48" s="1"/>
    </row>
    <row r="49" spans="1:16" ht="14.25" customHeight="1">
      <c r="A49" s="36" t="s">
        <v>28</v>
      </c>
      <c r="B49" s="36" t="s">
        <v>29</v>
      </c>
      <c r="C49" s="63"/>
      <c r="D49" s="63"/>
      <c r="E49" s="63"/>
      <c r="F49" s="64">
        <v>0</v>
      </c>
      <c r="G49" s="1"/>
      <c r="H49" s="1"/>
      <c r="I49" s="1"/>
      <c r="J49" s="1"/>
      <c r="K49" s="1"/>
      <c r="L49" s="1"/>
      <c r="M49" s="1" t="s">
        <v>1</v>
      </c>
      <c r="N49" s="1"/>
      <c r="O49" s="1"/>
      <c r="P49" s="1"/>
    </row>
    <row r="50" spans="1:16" ht="21.75" customHeight="1">
      <c r="A50" s="37" t="s">
        <v>30</v>
      </c>
      <c r="B50" s="38" t="s">
        <v>31</v>
      </c>
      <c r="C50" s="65">
        <v>2</v>
      </c>
      <c r="D50" s="66" t="s">
        <v>27</v>
      </c>
      <c r="E50" s="67">
        <v>0</v>
      </c>
      <c r="F50" s="64">
        <f t="shared" si="0"/>
        <v>0</v>
      </c>
      <c r="G50" s="39">
        <v>0.2</v>
      </c>
      <c r="H50" s="40">
        <f t="shared" si="1"/>
        <v>0</v>
      </c>
      <c r="I50" s="1"/>
      <c r="J50" s="1"/>
      <c r="K50" s="1"/>
      <c r="L50" s="1"/>
      <c r="M50" s="1" t="s">
        <v>1</v>
      </c>
      <c r="N50" s="1"/>
      <c r="O50" s="1"/>
      <c r="P50" s="1"/>
    </row>
    <row r="51" spans="1:16" ht="21.75" customHeight="1">
      <c r="A51" s="37" t="s">
        <v>32</v>
      </c>
      <c r="B51" s="38" t="s">
        <v>33</v>
      </c>
      <c r="C51" s="65">
        <v>4</v>
      </c>
      <c r="D51" s="66" t="s">
        <v>27</v>
      </c>
      <c r="E51" s="67">
        <v>0</v>
      </c>
      <c r="F51" s="64">
        <f t="shared" si="0"/>
        <v>0</v>
      </c>
      <c r="G51" s="39">
        <v>0.2</v>
      </c>
      <c r="H51" s="40">
        <f t="shared" si="1"/>
        <v>0</v>
      </c>
      <c r="I51" s="1"/>
      <c r="J51" s="1"/>
      <c r="K51" s="1"/>
      <c r="L51" s="1"/>
      <c r="M51" s="1" t="s">
        <v>1</v>
      </c>
      <c r="N51" s="1"/>
      <c r="O51" s="1"/>
      <c r="P51" s="1"/>
    </row>
    <row r="52" spans="1:16" ht="21.75" customHeight="1">
      <c r="A52" s="37" t="s">
        <v>34</v>
      </c>
      <c r="B52" s="38" t="s">
        <v>35</v>
      </c>
      <c r="C52" s="65">
        <v>1</v>
      </c>
      <c r="D52" s="66" t="s">
        <v>27</v>
      </c>
      <c r="E52" s="67">
        <v>0</v>
      </c>
      <c r="F52" s="64">
        <f t="shared" si="0"/>
        <v>0</v>
      </c>
      <c r="G52" s="39">
        <v>0.2</v>
      </c>
      <c r="H52" s="40">
        <f t="shared" si="1"/>
        <v>0</v>
      </c>
      <c r="I52" s="1"/>
      <c r="J52" s="1"/>
      <c r="K52" s="1"/>
      <c r="L52" s="1"/>
      <c r="M52" s="1" t="s">
        <v>1</v>
      </c>
      <c r="N52" s="1"/>
      <c r="O52" s="1"/>
      <c r="P52" s="1"/>
    </row>
    <row r="53" spans="1:16" ht="12.75" customHeight="1">
      <c r="A53" s="37" t="s">
        <v>36</v>
      </c>
      <c r="B53" s="38" t="s">
        <v>37</v>
      </c>
      <c r="C53" s="65">
        <v>5</v>
      </c>
      <c r="D53" s="66" t="s">
        <v>27</v>
      </c>
      <c r="E53" s="67">
        <v>0</v>
      </c>
      <c r="F53" s="64">
        <f t="shared" si="0"/>
        <v>0</v>
      </c>
      <c r="G53" s="39">
        <v>0.2</v>
      </c>
      <c r="H53" s="40">
        <f t="shared" si="1"/>
        <v>0</v>
      </c>
      <c r="I53" s="1"/>
      <c r="J53" s="1"/>
      <c r="K53" s="1"/>
      <c r="L53" s="1"/>
      <c r="M53" s="1" t="s">
        <v>1</v>
      </c>
      <c r="N53" s="1"/>
      <c r="O53" s="1"/>
      <c r="P53" s="1"/>
    </row>
    <row r="54" spans="1:16" ht="21.75" customHeight="1">
      <c r="A54" s="37" t="s">
        <v>38</v>
      </c>
      <c r="B54" s="38" t="s">
        <v>39</v>
      </c>
      <c r="C54" s="65">
        <v>2</v>
      </c>
      <c r="D54" s="66" t="s">
        <v>27</v>
      </c>
      <c r="E54" s="67">
        <v>0</v>
      </c>
      <c r="F54" s="64">
        <f t="shared" si="0"/>
        <v>0</v>
      </c>
      <c r="G54" s="39">
        <v>0.2</v>
      </c>
      <c r="H54" s="40">
        <f t="shared" si="1"/>
        <v>0</v>
      </c>
      <c r="I54" s="1"/>
      <c r="J54" s="1"/>
      <c r="K54" s="1"/>
      <c r="L54" s="1"/>
      <c r="M54" s="1" t="s">
        <v>1</v>
      </c>
      <c r="N54" s="1"/>
      <c r="O54" s="1"/>
      <c r="P54" s="1"/>
    </row>
    <row r="55" spans="1:16" ht="15" customHeight="1">
      <c r="A55" s="41"/>
      <c r="B55" s="42" t="s">
        <v>10</v>
      </c>
      <c r="C55" s="68"/>
      <c r="D55" s="68"/>
      <c r="E55" s="68"/>
      <c r="F55" s="69"/>
      <c r="G55" s="1"/>
      <c r="H55" s="1"/>
      <c r="I55" s="1"/>
      <c r="J55" s="1"/>
      <c r="K55" s="1"/>
      <c r="L55" s="1"/>
      <c r="M55" s="1" t="s">
        <v>1</v>
      </c>
      <c r="N55" s="1"/>
      <c r="O55" s="1"/>
      <c r="P55" s="1"/>
    </row>
    <row r="56" spans="1:16" ht="15" customHeight="1">
      <c r="A56" s="34" t="s">
        <v>40</v>
      </c>
      <c r="B56" s="35" t="s">
        <v>41</v>
      </c>
      <c r="C56" s="63"/>
      <c r="D56" s="63"/>
      <c r="E56" s="63"/>
      <c r="F56" s="64">
        <v>0</v>
      </c>
      <c r="G56" s="1"/>
      <c r="H56" s="1"/>
      <c r="I56" s="1"/>
      <c r="J56" s="1"/>
      <c r="K56" s="1"/>
      <c r="L56" s="1"/>
      <c r="M56" s="1" t="s">
        <v>1</v>
      </c>
      <c r="N56" s="1"/>
      <c r="O56" s="1"/>
      <c r="P56" s="1"/>
    </row>
    <row r="57" spans="1:16" ht="14.25" customHeight="1">
      <c r="A57" s="36" t="s">
        <v>42</v>
      </c>
      <c r="B57" s="36" t="s">
        <v>43</v>
      </c>
      <c r="C57" s="63"/>
      <c r="D57" s="63"/>
      <c r="E57" s="63"/>
      <c r="F57" s="64">
        <v>0</v>
      </c>
      <c r="G57" s="1"/>
      <c r="H57" s="1"/>
      <c r="I57" s="1"/>
      <c r="J57" s="1"/>
      <c r="K57" s="1"/>
      <c r="L57" s="1"/>
      <c r="M57" s="1" t="s">
        <v>1</v>
      </c>
      <c r="N57" s="1"/>
      <c r="O57" s="1"/>
      <c r="P57" s="1"/>
    </row>
    <row r="58" spans="1:16" ht="21.75" customHeight="1">
      <c r="A58" s="37" t="s">
        <v>44</v>
      </c>
      <c r="B58" s="38" t="s">
        <v>45</v>
      </c>
      <c r="C58" s="65">
        <v>21.2</v>
      </c>
      <c r="D58" s="66" t="s">
        <v>46</v>
      </c>
      <c r="E58" s="67">
        <v>0</v>
      </c>
      <c r="F58" s="64">
        <f t="shared" si="0"/>
        <v>0</v>
      </c>
      <c r="G58" s="39">
        <v>0.2</v>
      </c>
      <c r="H58" s="40">
        <f t="shared" si="1"/>
        <v>0</v>
      </c>
      <c r="I58" s="1"/>
      <c r="J58" s="1"/>
      <c r="K58" s="1"/>
      <c r="L58" s="1"/>
      <c r="M58" s="1" t="s">
        <v>1</v>
      </c>
      <c r="N58" s="1"/>
      <c r="O58" s="1"/>
      <c r="P58" s="1"/>
    </row>
    <row r="59" spans="1:16" ht="21.75" customHeight="1">
      <c r="A59" s="37" t="s">
        <v>47</v>
      </c>
      <c r="B59" s="38" t="s">
        <v>48</v>
      </c>
      <c r="C59" s="65">
        <v>30.4</v>
      </c>
      <c r="D59" s="66" t="s">
        <v>46</v>
      </c>
      <c r="E59" s="67">
        <v>0</v>
      </c>
      <c r="F59" s="64">
        <f t="shared" si="0"/>
        <v>0</v>
      </c>
      <c r="G59" s="39">
        <v>0.2</v>
      </c>
      <c r="H59" s="40">
        <f t="shared" si="1"/>
        <v>0</v>
      </c>
      <c r="I59" s="1"/>
      <c r="J59" s="1"/>
      <c r="K59" s="1"/>
      <c r="L59" s="1"/>
      <c r="M59" s="1" t="s">
        <v>1</v>
      </c>
      <c r="N59" s="1"/>
      <c r="O59" s="1"/>
      <c r="P59" s="1"/>
    </row>
    <row r="60" spans="1:16" ht="21.75" customHeight="1">
      <c r="A60" s="37" t="s">
        <v>49</v>
      </c>
      <c r="B60" s="38" t="s">
        <v>50</v>
      </c>
      <c r="C60" s="65">
        <v>12</v>
      </c>
      <c r="D60" s="66" t="s">
        <v>46</v>
      </c>
      <c r="E60" s="67">
        <v>0</v>
      </c>
      <c r="F60" s="64">
        <f t="shared" si="0"/>
        <v>0</v>
      </c>
      <c r="G60" s="39">
        <v>0.2</v>
      </c>
      <c r="H60" s="40">
        <f t="shared" si="1"/>
        <v>0</v>
      </c>
      <c r="I60" s="1"/>
      <c r="J60" s="1"/>
      <c r="K60" s="1"/>
      <c r="L60" s="1"/>
      <c r="M60" s="1" t="s">
        <v>1</v>
      </c>
      <c r="N60" s="1"/>
      <c r="O60" s="1"/>
      <c r="P60" s="1"/>
    </row>
    <row r="61" spans="1:16" ht="21.75" customHeight="1">
      <c r="A61" s="37" t="s">
        <v>51</v>
      </c>
      <c r="B61" s="38" t="s">
        <v>52</v>
      </c>
      <c r="C61" s="65">
        <v>12</v>
      </c>
      <c r="D61" s="66" t="s">
        <v>46</v>
      </c>
      <c r="E61" s="67">
        <v>0</v>
      </c>
      <c r="F61" s="64">
        <f t="shared" si="0"/>
        <v>0</v>
      </c>
      <c r="G61" s="39">
        <v>0.2</v>
      </c>
      <c r="H61" s="40">
        <f t="shared" si="1"/>
        <v>0</v>
      </c>
      <c r="I61" s="1"/>
      <c r="J61" s="1"/>
      <c r="K61" s="1"/>
      <c r="L61" s="1"/>
      <c r="M61" s="1" t="s">
        <v>1</v>
      </c>
      <c r="N61" s="1"/>
      <c r="O61" s="1"/>
      <c r="P61" s="1"/>
    </row>
    <row r="62" spans="1:16" ht="21.75" customHeight="1">
      <c r="A62" s="37" t="s">
        <v>53</v>
      </c>
      <c r="B62" s="38" t="s">
        <v>54</v>
      </c>
      <c r="C62" s="65">
        <v>2</v>
      </c>
      <c r="D62" s="66" t="s">
        <v>27</v>
      </c>
      <c r="E62" s="67">
        <v>0</v>
      </c>
      <c r="F62" s="64">
        <f t="shared" si="0"/>
        <v>0</v>
      </c>
      <c r="G62" s="39">
        <v>0.2</v>
      </c>
      <c r="H62" s="40">
        <f t="shared" si="1"/>
        <v>0</v>
      </c>
      <c r="I62" s="1"/>
      <c r="J62" s="1"/>
      <c r="K62" s="1"/>
      <c r="L62" s="1"/>
      <c r="M62" s="1" t="s">
        <v>1</v>
      </c>
      <c r="N62" s="1"/>
      <c r="O62" s="1"/>
      <c r="P62" s="1"/>
    </row>
    <row r="63" spans="1:16" ht="21.75" customHeight="1">
      <c r="A63" s="37" t="s">
        <v>55</v>
      </c>
      <c r="B63" s="38" t="s">
        <v>56</v>
      </c>
      <c r="C63" s="65">
        <v>8</v>
      </c>
      <c r="D63" s="66" t="s">
        <v>27</v>
      </c>
      <c r="E63" s="67">
        <v>0</v>
      </c>
      <c r="F63" s="64">
        <f t="shared" si="0"/>
        <v>0</v>
      </c>
      <c r="G63" s="39">
        <v>0.2</v>
      </c>
      <c r="H63" s="40">
        <f t="shared" si="1"/>
        <v>0</v>
      </c>
      <c r="I63" s="1"/>
      <c r="J63" s="1"/>
      <c r="K63" s="1"/>
      <c r="L63" s="1"/>
      <c r="M63" s="1" t="s">
        <v>1</v>
      </c>
      <c r="N63" s="1"/>
      <c r="O63" s="1"/>
      <c r="P63" s="1"/>
    </row>
    <row r="64" spans="1:16" ht="15" customHeight="1">
      <c r="A64" s="41"/>
      <c r="B64" s="42" t="s">
        <v>10</v>
      </c>
      <c r="C64" s="68"/>
      <c r="D64" s="68"/>
      <c r="E64" s="68"/>
      <c r="F64" s="69"/>
      <c r="G64" s="1"/>
      <c r="H64" s="1"/>
      <c r="I64" s="1"/>
      <c r="J64" s="1"/>
      <c r="K64" s="1"/>
      <c r="L64" s="1"/>
      <c r="M64" s="1" t="s">
        <v>1</v>
      </c>
      <c r="N64" s="1"/>
      <c r="O64" s="1"/>
      <c r="P64" s="1"/>
    </row>
    <row r="65" spans="1:16" ht="15" customHeight="1">
      <c r="A65" s="34" t="s">
        <v>57</v>
      </c>
      <c r="B65" s="35" t="s">
        <v>58</v>
      </c>
      <c r="C65" s="63"/>
      <c r="D65" s="63"/>
      <c r="E65" s="63"/>
      <c r="F65" s="64">
        <v>0</v>
      </c>
      <c r="G65" s="1"/>
      <c r="H65" s="1"/>
      <c r="I65" s="1"/>
      <c r="J65" s="1"/>
      <c r="K65" s="1"/>
      <c r="L65" s="1"/>
      <c r="M65" s="1" t="s">
        <v>1</v>
      </c>
      <c r="N65" s="1"/>
      <c r="O65" s="1"/>
      <c r="P65" s="1"/>
    </row>
    <row r="66" spans="1:16" ht="14.25" customHeight="1">
      <c r="A66" s="36" t="s">
        <v>59</v>
      </c>
      <c r="B66" s="36" t="s">
        <v>60</v>
      </c>
      <c r="C66" s="63"/>
      <c r="D66" s="63"/>
      <c r="E66" s="63"/>
      <c r="F66" s="64">
        <v>0</v>
      </c>
      <c r="G66" s="1"/>
      <c r="H66" s="1"/>
      <c r="I66" s="1"/>
      <c r="J66" s="1"/>
      <c r="K66" s="1"/>
      <c r="L66" s="1"/>
      <c r="M66" s="1" t="s">
        <v>1</v>
      </c>
      <c r="N66" s="1"/>
      <c r="O66" s="1"/>
      <c r="P66" s="1"/>
    </row>
    <row r="67" spans="1:16" ht="21.75" customHeight="1">
      <c r="A67" s="37" t="s">
        <v>61</v>
      </c>
      <c r="B67" s="38" t="s">
        <v>62</v>
      </c>
      <c r="C67" s="65">
        <v>10</v>
      </c>
      <c r="D67" s="66" t="s">
        <v>46</v>
      </c>
      <c r="E67" s="67">
        <v>0</v>
      </c>
      <c r="F67" s="64">
        <f t="shared" si="0"/>
        <v>0</v>
      </c>
      <c r="G67" s="39">
        <v>0.2</v>
      </c>
      <c r="H67" s="40">
        <f t="shared" si="1"/>
        <v>0</v>
      </c>
      <c r="I67" s="1"/>
      <c r="J67" s="1"/>
      <c r="K67" s="1"/>
      <c r="L67" s="1"/>
      <c r="M67" s="1" t="s">
        <v>1</v>
      </c>
      <c r="N67" s="1"/>
      <c r="O67" s="1"/>
      <c r="P67" s="1"/>
    </row>
    <row r="68" spans="1:16" ht="15" customHeight="1">
      <c r="A68" s="41"/>
      <c r="B68" s="42" t="s">
        <v>10</v>
      </c>
      <c r="C68" s="68"/>
      <c r="D68" s="68"/>
      <c r="E68" s="68"/>
      <c r="F68" s="69"/>
      <c r="G68" s="1"/>
      <c r="H68" s="1"/>
      <c r="I68" s="1"/>
      <c r="J68" s="1"/>
      <c r="K68" s="1"/>
      <c r="L68" s="1"/>
      <c r="M68" s="1" t="s">
        <v>1</v>
      </c>
      <c r="N68" s="1"/>
      <c r="O68" s="1"/>
      <c r="P68" s="1"/>
    </row>
    <row r="69" spans="1:16" ht="15" customHeight="1">
      <c r="A69" s="34" t="s">
        <v>63</v>
      </c>
      <c r="B69" s="35" t="s">
        <v>64</v>
      </c>
      <c r="C69" s="63"/>
      <c r="D69" s="63"/>
      <c r="E69" s="63"/>
      <c r="F69" s="64">
        <v>0</v>
      </c>
      <c r="G69" s="1"/>
      <c r="H69" s="1"/>
      <c r="I69" s="1"/>
      <c r="J69" s="1"/>
      <c r="K69" s="1"/>
      <c r="L69" s="1"/>
      <c r="M69" s="1" t="s">
        <v>1</v>
      </c>
      <c r="N69" s="1"/>
      <c r="O69" s="1"/>
      <c r="P69" s="1"/>
    </row>
    <row r="70" spans="1:16" ht="14.25" customHeight="1">
      <c r="A70" s="36" t="s">
        <v>65</v>
      </c>
      <c r="B70" s="36" t="s">
        <v>66</v>
      </c>
      <c r="C70" s="63"/>
      <c r="D70" s="63"/>
      <c r="E70" s="63"/>
      <c r="F70" s="64">
        <v>0</v>
      </c>
      <c r="G70" s="1"/>
      <c r="H70" s="1"/>
      <c r="I70" s="1"/>
      <c r="J70" s="1"/>
      <c r="K70" s="1"/>
      <c r="L70" s="1"/>
      <c r="M70" s="1" t="s">
        <v>1</v>
      </c>
      <c r="N70" s="1"/>
      <c r="O70" s="1"/>
      <c r="P70" s="1"/>
    </row>
    <row r="71" spans="1:16" ht="12.75" customHeight="1">
      <c r="A71" s="37" t="s">
        <v>67</v>
      </c>
      <c r="B71" s="38" t="s">
        <v>68</v>
      </c>
      <c r="C71" s="65">
        <v>3</v>
      </c>
      <c r="D71" s="66" t="s">
        <v>27</v>
      </c>
      <c r="E71" s="67">
        <v>0</v>
      </c>
      <c r="F71" s="64">
        <f t="shared" si="0"/>
        <v>0</v>
      </c>
      <c r="G71" s="39">
        <v>0.2</v>
      </c>
      <c r="H71" s="40">
        <f t="shared" si="1"/>
        <v>0</v>
      </c>
      <c r="I71" s="1"/>
      <c r="J71" s="1"/>
      <c r="K71" s="1"/>
      <c r="L71" s="1"/>
      <c r="M71" s="1" t="s">
        <v>1</v>
      </c>
      <c r="N71" s="1"/>
      <c r="O71" s="1"/>
      <c r="P71" s="1"/>
    </row>
    <row r="72" spans="1:16" ht="14.25" customHeight="1">
      <c r="A72" s="36" t="s">
        <v>69</v>
      </c>
      <c r="B72" s="36" t="s">
        <v>70</v>
      </c>
      <c r="C72" s="63"/>
      <c r="D72" s="63"/>
      <c r="E72" s="63"/>
      <c r="F72" s="64">
        <v>0</v>
      </c>
      <c r="G72" s="1"/>
      <c r="H72" s="1"/>
      <c r="I72" s="1"/>
      <c r="J72" s="1"/>
      <c r="K72" s="1"/>
      <c r="L72" s="1"/>
      <c r="M72" s="1" t="s">
        <v>1</v>
      </c>
      <c r="N72" s="1"/>
      <c r="O72" s="1"/>
      <c r="P72" s="1"/>
    </row>
    <row r="73" spans="1:16" ht="21.75" customHeight="1">
      <c r="A73" s="37" t="s">
        <v>71</v>
      </c>
      <c r="B73" s="38" t="s">
        <v>72</v>
      </c>
      <c r="C73" s="65">
        <v>1</v>
      </c>
      <c r="D73" s="66" t="s">
        <v>27</v>
      </c>
      <c r="E73" s="67">
        <v>0</v>
      </c>
      <c r="F73" s="64">
        <f t="shared" si="0"/>
        <v>0</v>
      </c>
      <c r="G73" s="39">
        <v>0.2</v>
      </c>
      <c r="H73" s="40">
        <f t="shared" si="1"/>
        <v>0</v>
      </c>
      <c r="I73" s="1"/>
      <c r="J73" s="1"/>
      <c r="K73" s="1"/>
      <c r="L73" s="1"/>
      <c r="M73" s="1" t="s">
        <v>1</v>
      </c>
      <c r="N73" s="1"/>
      <c r="O73" s="1"/>
      <c r="P73" s="1"/>
    </row>
    <row r="74" spans="1:16" ht="15" customHeight="1">
      <c r="A74" s="41"/>
      <c r="B74" s="42" t="s">
        <v>10</v>
      </c>
      <c r="C74" s="68"/>
      <c r="D74" s="68"/>
      <c r="E74" s="68"/>
      <c r="F74" s="69"/>
      <c r="G74" s="1"/>
      <c r="H74" s="1"/>
      <c r="I74" s="1"/>
      <c r="J74" s="1"/>
      <c r="K74" s="1"/>
      <c r="L74" s="1"/>
      <c r="M74" s="1" t="s">
        <v>1</v>
      </c>
      <c r="N74" s="1"/>
      <c r="O74" s="1"/>
      <c r="P74" s="1"/>
    </row>
    <row r="75" spans="1:16" ht="15" customHeight="1">
      <c r="A75" s="34" t="s">
        <v>73</v>
      </c>
      <c r="B75" s="35" t="s">
        <v>74</v>
      </c>
      <c r="C75" s="63"/>
      <c r="D75" s="63"/>
      <c r="E75" s="63"/>
      <c r="F75" s="64">
        <v>0</v>
      </c>
      <c r="G75" s="1"/>
      <c r="H75" s="1"/>
      <c r="I75" s="1"/>
      <c r="J75" s="1"/>
      <c r="K75" s="1"/>
      <c r="L75" s="1"/>
      <c r="M75" s="1" t="s">
        <v>1</v>
      </c>
      <c r="N75" s="1"/>
      <c r="O75" s="1"/>
      <c r="P75" s="1"/>
    </row>
    <row r="76" spans="1:16" ht="14.25" customHeight="1">
      <c r="A76" s="36" t="s">
        <v>75</v>
      </c>
      <c r="B76" s="36" t="s">
        <v>76</v>
      </c>
      <c r="C76" s="63"/>
      <c r="D76" s="63"/>
      <c r="E76" s="63"/>
      <c r="F76" s="64">
        <v>0</v>
      </c>
      <c r="G76" s="1"/>
      <c r="H76" s="1"/>
      <c r="I76" s="1"/>
      <c r="J76" s="1"/>
      <c r="K76" s="1"/>
      <c r="L76" s="1"/>
      <c r="M76" s="1" t="s">
        <v>1</v>
      </c>
      <c r="N76" s="1"/>
      <c r="O76" s="1"/>
      <c r="P76" s="1"/>
    </row>
    <row r="77" spans="1:16" ht="12.75" customHeight="1">
      <c r="A77" s="37" t="s">
        <v>77</v>
      </c>
      <c r="B77" s="38" t="s">
        <v>78</v>
      </c>
      <c r="C77" s="65">
        <v>6</v>
      </c>
      <c r="D77" s="66" t="s">
        <v>27</v>
      </c>
      <c r="E77" s="67">
        <v>0</v>
      </c>
      <c r="F77" s="64">
        <f t="shared" si="0"/>
        <v>0</v>
      </c>
      <c r="G77" s="39">
        <v>0.2</v>
      </c>
      <c r="H77" s="40">
        <f t="shared" si="1"/>
        <v>0</v>
      </c>
      <c r="I77" s="1"/>
      <c r="J77" s="1"/>
      <c r="K77" s="1"/>
      <c r="L77" s="1"/>
      <c r="M77" s="1" t="s">
        <v>1</v>
      </c>
      <c r="N77" s="1"/>
      <c r="O77" s="1"/>
      <c r="P77" s="1"/>
    </row>
    <row r="78" spans="1:16" ht="14.25" customHeight="1">
      <c r="A78" s="36" t="s">
        <v>79</v>
      </c>
      <c r="B78" s="36" t="s">
        <v>80</v>
      </c>
      <c r="C78" s="63"/>
      <c r="D78" s="63"/>
      <c r="E78" s="63"/>
      <c r="F78" s="64">
        <v>0</v>
      </c>
      <c r="G78" s="1"/>
      <c r="H78" s="1"/>
      <c r="I78" s="1"/>
      <c r="J78" s="1"/>
      <c r="K78" s="1"/>
      <c r="L78" s="1"/>
      <c r="M78" s="1" t="s">
        <v>1</v>
      </c>
      <c r="N78" s="1"/>
      <c r="O78" s="1"/>
      <c r="P78" s="1"/>
    </row>
    <row r="79" spans="1:16" ht="21.75" customHeight="1">
      <c r="A79" s="37" t="s">
        <v>81</v>
      </c>
      <c r="B79" s="38" t="s">
        <v>82</v>
      </c>
      <c r="C79" s="65">
        <v>1</v>
      </c>
      <c r="D79" s="66" t="s">
        <v>27</v>
      </c>
      <c r="E79" s="67">
        <v>0</v>
      </c>
      <c r="F79" s="64">
        <f t="shared" si="0"/>
        <v>0</v>
      </c>
      <c r="G79" s="39">
        <v>0.2</v>
      </c>
      <c r="H79" s="40">
        <f t="shared" si="1"/>
        <v>0</v>
      </c>
      <c r="I79" s="1"/>
      <c r="J79" s="1"/>
      <c r="K79" s="1"/>
      <c r="L79" s="1"/>
      <c r="M79" s="1" t="s">
        <v>1</v>
      </c>
      <c r="N79" s="1"/>
      <c r="O79" s="1"/>
      <c r="P79" s="1"/>
    </row>
    <row r="80" spans="1:16" ht="15" customHeight="1">
      <c r="A80" s="41"/>
      <c r="B80" s="42" t="s">
        <v>10</v>
      </c>
      <c r="C80" s="68"/>
      <c r="D80" s="68"/>
      <c r="E80" s="68"/>
      <c r="F80" s="69"/>
      <c r="G80" s="1"/>
      <c r="H80" s="1"/>
      <c r="I80" s="1"/>
      <c r="J80" s="1"/>
      <c r="K80" s="1"/>
      <c r="L80" s="1"/>
      <c r="M80" s="1" t="s">
        <v>1</v>
      </c>
      <c r="N80" s="1"/>
      <c r="O80" s="1"/>
      <c r="P80" s="1"/>
    </row>
    <row r="81" spans="1:16" ht="15" customHeight="1">
      <c r="A81" s="34" t="s">
        <v>83</v>
      </c>
      <c r="B81" s="35" t="s">
        <v>84</v>
      </c>
      <c r="C81" s="63"/>
      <c r="D81" s="63"/>
      <c r="E81" s="63"/>
      <c r="F81" s="64">
        <v>0</v>
      </c>
      <c r="G81" s="1"/>
      <c r="H81" s="1"/>
      <c r="I81" s="1"/>
      <c r="J81" s="1"/>
      <c r="K81" s="1"/>
      <c r="L81" s="1"/>
      <c r="M81" s="1" t="s">
        <v>1</v>
      </c>
      <c r="N81" s="1"/>
      <c r="O81" s="1"/>
      <c r="P81" s="1"/>
    </row>
    <row r="82" spans="1:16" ht="14.25" customHeight="1">
      <c r="A82" s="36" t="s">
        <v>85</v>
      </c>
      <c r="B82" s="36" t="s">
        <v>86</v>
      </c>
      <c r="C82" s="63"/>
      <c r="D82" s="63"/>
      <c r="E82" s="63"/>
      <c r="F82" s="64">
        <v>0</v>
      </c>
      <c r="G82" s="1"/>
      <c r="H82" s="1"/>
      <c r="I82" s="1"/>
      <c r="J82" s="1"/>
      <c r="K82" s="1"/>
      <c r="L82" s="1"/>
      <c r="M82" s="1" t="s">
        <v>1</v>
      </c>
      <c r="N82" s="1"/>
      <c r="O82" s="1"/>
      <c r="P82" s="1"/>
    </row>
    <row r="83" spans="1:16" ht="30.75" customHeight="1">
      <c r="A83" s="37" t="s">
        <v>87</v>
      </c>
      <c r="B83" s="38" t="s">
        <v>88</v>
      </c>
      <c r="C83" s="65">
        <v>18.399999999999999</v>
      </c>
      <c r="D83" s="66" t="s">
        <v>46</v>
      </c>
      <c r="E83" s="67">
        <v>0</v>
      </c>
      <c r="F83" s="64">
        <f t="shared" si="0"/>
        <v>0</v>
      </c>
      <c r="G83" s="39">
        <v>0.2</v>
      </c>
      <c r="H83" s="40">
        <f t="shared" si="1"/>
        <v>0</v>
      </c>
      <c r="I83" s="1"/>
      <c r="J83" s="1"/>
      <c r="K83" s="1"/>
      <c r="L83" s="1"/>
      <c r="M83" s="1" t="s">
        <v>1</v>
      </c>
      <c r="N83" s="1"/>
      <c r="O83" s="1"/>
      <c r="P83" s="1"/>
    </row>
    <row r="84" spans="1:16" ht="15" customHeight="1">
      <c r="A84" s="41"/>
      <c r="B84" s="42" t="s">
        <v>10</v>
      </c>
      <c r="C84" s="68"/>
      <c r="D84" s="68"/>
      <c r="E84" s="68"/>
      <c r="F84" s="69"/>
      <c r="G84" s="1"/>
      <c r="H84" s="1"/>
      <c r="I84" s="1"/>
      <c r="J84" s="1"/>
      <c r="K84" s="1"/>
      <c r="L84" s="1"/>
      <c r="M84" s="1" t="s">
        <v>1</v>
      </c>
      <c r="N84" s="1"/>
      <c r="O84" s="1"/>
      <c r="P84" s="1"/>
    </row>
    <row r="85" spans="1:16" ht="15" customHeight="1">
      <c r="A85" s="34" t="s">
        <v>89</v>
      </c>
      <c r="B85" s="35" t="s">
        <v>90</v>
      </c>
      <c r="C85" s="63"/>
      <c r="D85" s="63"/>
      <c r="E85" s="63"/>
      <c r="F85" s="64">
        <v>0</v>
      </c>
      <c r="G85" s="1"/>
      <c r="H85" s="1"/>
      <c r="I85" s="1"/>
      <c r="J85" s="1"/>
      <c r="K85" s="1"/>
      <c r="L85" s="1"/>
      <c r="M85" s="1" t="s">
        <v>1</v>
      </c>
      <c r="N85" s="1"/>
      <c r="O85" s="1"/>
      <c r="P85" s="1"/>
    </row>
    <row r="86" spans="1:16" ht="14.25" customHeight="1">
      <c r="A86" s="36" t="s">
        <v>91</v>
      </c>
      <c r="B86" s="36" t="s">
        <v>92</v>
      </c>
      <c r="C86" s="63"/>
      <c r="D86" s="63"/>
      <c r="E86" s="63"/>
      <c r="F86" s="64">
        <v>0</v>
      </c>
      <c r="G86" s="1"/>
      <c r="H86" s="1"/>
      <c r="I86" s="1"/>
      <c r="J86" s="1"/>
      <c r="K86" s="1"/>
      <c r="L86" s="1"/>
      <c r="M86" s="1" t="s">
        <v>1</v>
      </c>
      <c r="N86" s="1"/>
      <c r="O86" s="1"/>
      <c r="P86" s="1"/>
    </row>
    <row r="87" spans="1:16" ht="21.75" customHeight="1">
      <c r="A87" s="37" t="s">
        <v>93</v>
      </c>
      <c r="B87" s="38" t="s">
        <v>94</v>
      </c>
      <c r="C87" s="65">
        <v>1</v>
      </c>
      <c r="D87" s="66" t="s">
        <v>27</v>
      </c>
      <c r="E87" s="67">
        <v>0</v>
      </c>
      <c r="F87" s="64">
        <f t="shared" si="0"/>
        <v>0</v>
      </c>
      <c r="G87" s="39">
        <v>0.2</v>
      </c>
      <c r="H87" s="40">
        <f t="shared" si="1"/>
        <v>0</v>
      </c>
      <c r="I87" s="1"/>
      <c r="J87" s="1"/>
      <c r="K87" s="1"/>
      <c r="L87" s="1"/>
      <c r="M87" s="1" t="s">
        <v>1</v>
      </c>
      <c r="N87" s="1"/>
      <c r="O87" s="1"/>
      <c r="P87" s="1"/>
    </row>
    <row r="88" spans="1:16" ht="24.75" customHeight="1">
      <c r="A88" s="36" t="s">
        <v>95</v>
      </c>
      <c r="B88" s="36" t="s">
        <v>96</v>
      </c>
      <c r="C88" s="63"/>
      <c r="D88" s="63"/>
      <c r="E88" s="63"/>
      <c r="F88" s="64">
        <v>0</v>
      </c>
      <c r="G88" s="1"/>
      <c r="H88" s="1"/>
      <c r="I88" s="1"/>
      <c r="J88" s="1"/>
      <c r="K88" s="1"/>
      <c r="L88" s="1"/>
      <c r="M88" s="1" t="s">
        <v>1</v>
      </c>
      <c r="N88" s="1"/>
      <c r="O88" s="1"/>
      <c r="P88" s="1"/>
    </row>
    <row r="89" spans="1:16" ht="21.75" customHeight="1">
      <c r="A89" s="37" t="s">
        <v>97</v>
      </c>
      <c r="B89" s="38" t="s">
        <v>98</v>
      </c>
      <c r="C89" s="65">
        <v>2</v>
      </c>
      <c r="D89" s="66" t="s">
        <v>27</v>
      </c>
      <c r="E89" s="67">
        <v>0</v>
      </c>
      <c r="F89" s="64">
        <f t="shared" si="0"/>
        <v>0</v>
      </c>
      <c r="G89" s="39">
        <v>0.2</v>
      </c>
      <c r="H89" s="40">
        <f t="shared" si="1"/>
        <v>0</v>
      </c>
      <c r="I89" s="1"/>
      <c r="J89" s="1"/>
      <c r="K89" s="1"/>
      <c r="L89" s="1"/>
      <c r="M89" s="1" t="s">
        <v>1</v>
      </c>
      <c r="N89" s="1"/>
      <c r="O89" s="1"/>
      <c r="P89" s="1"/>
    </row>
    <row r="90" spans="1:16" ht="14.25" customHeight="1">
      <c r="A90" s="36" t="s">
        <v>99</v>
      </c>
      <c r="B90" s="36" t="s">
        <v>100</v>
      </c>
      <c r="C90" s="63"/>
      <c r="D90" s="63"/>
      <c r="E90" s="63"/>
      <c r="F90" s="64">
        <v>0</v>
      </c>
      <c r="G90" s="1"/>
      <c r="H90" s="1"/>
      <c r="I90" s="1"/>
      <c r="J90" s="1"/>
      <c r="K90" s="1"/>
      <c r="L90" s="1"/>
      <c r="M90" s="1" t="s">
        <v>1</v>
      </c>
      <c r="N90" s="1"/>
      <c r="O90" s="1"/>
      <c r="P90" s="1"/>
    </row>
    <row r="91" spans="1:16" ht="21.75" customHeight="1">
      <c r="A91" s="37" t="s">
        <v>101</v>
      </c>
      <c r="B91" s="38" t="s">
        <v>102</v>
      </c>
      <c r="C91" s="65">
        <v>138.9</v>
      </c>
      <c r="D91" s="66" t="s">
        <v>46</v>
      </c>
      <c r="E91" s="67">
        <v>0</v>
      </c>
      <c r="F91" s="64">
        <f t="shared" si="0"/>
        <v>0</v>
      </c>
      <c r="G91" s="39">
        <v>0.2</v>
      </c>
      <c r="H91" s="40">
        <f t="shared" si="1"/>
        <v>0</v>
      </c>
      <c r="I91" s="1"/>
      <c r="J91" s="1"/>
      <c r="K91" s="1"/>
      <c r="L91" s="1"/>
      <c r="M91" s="1" t="s">
        <v>1</v>
      </c>
      <c r="N91" s="1"/>
      <c r="O91" s="1"/>
      <c r="P91" s="1"/>
    </row>
    <row r="92" spans="1:16" ht="21.75" customHeight="1">
      <c r="A92" s="37" t="s">
        <v>103</v>
      </c>
      <c r="B92" s="38" t="s">
        <v>104</v>
      </c>
      <c r="C92" s="65">
        <v>12.8</v>
      </c>
      <c r="D92" s="66" t="s">
        <v>46</v>
      </c>
      <c r="E92" s="67">
        <v>0</v>
      </c>
      <c r="F92" s="64">
        <f t="shared" si="0"/>
        <v>0</v>
      </c>
      <c r="G92" s="39">
        <v>0.2</v>
      </c>
      <c r="H92" s="40">
        <f t="shared" si="1"/>
        <v>0</v>
      </c>
      <c r="I92" s="1"/>
      <c r="J92" s="1"/>
      <c r="K92" s="1"/>
      <c r="L92" s="1"/>
      <c r="M92" s="1" t="s">
        <v>1</v>
      </c>
      <c r="N92" s="1"/>
      <c r="O92" s="1"/>
      <c r="P92" s="1"/>
    </row>
    <row r="93" spans="1:16" ht="14.25" customHeight="1">
      <c r="A93" s="36" t="s">
        <v>105</v>
      </c>
      <c r="B93" s="36" t="s">
        <v>106</v>
      </c>
      <c r="C93" s="63"/>
      <c r="D93" s="63"/>
      <c r="E93" s="63"/>
      <c r="F93" s="64">
        <v>0</v>
      </c>
      <c r="G93" s="1"/>
      <c r="H93" s="1"/>
      <c r="I93" s="1"/>
      <c r="J93" s="1"/>
      <c r="K93" s="1"/>
      <c r="L93" s="1"/>
      <c r="M93" s="1" t="s">
        <v>1</v>
      </c>
      <c r="N93" s="1"/>
      <c r="O93" s="1"/>
      <c r="P93" s="1"/>
    </row>
    <row r="94" spans="1:16" ht="12.75" customHeight="1">
      <c r="A94" s="37" t="s">
        <v>107</v>
      </c>
      <c r="B94" s="38" t="s">
        <v>108</v>
      </c>
      <c r="C94" s="65">
        <v>16.600000000000001</v>
      </c>
      <c r="D94" s="66" t="s">
        <v>46</v>
      </c>
      <c r="E94" s="67">
        <v>0</v>
      </c>
      <c r="F94" s="64">
        <f t="shared" si="0"/>
        <v>0</v>
      </c>
      <c r="G94" s="39">
        <v>0.2</v>
      </c>
      <c r="H94" s="40">
        <f t="shared" si="1"/>
        <v>0</v>
      </c>
      <c r="I94" s="1"/>
      <c r="J94" s="1"/>
      <c r="K94" s="1"/>
      <c r="L94" s="1"/>
      <c r="M94" s="1" t="s">
        <v>1</v>
      </c>
      <c r="N94" s="1"/>
      <c r="O94" s="1"/>
      <c r="P94" s="1"/>
    </row>
    <row r="95" spans="1:16" ht="15" customHeight="1">
      <c r="A95" s="41"/>
      <c r="B95" s="42" t="s">
        <v>10</v>
      </c>
      <c r="C95" s="68"/>
      <c r="D95" s="68"/>
      <c r="E95" s="68"/>
      <c r="F95" s="69"/>
      <c r="G95" s="1"/>
      <c r="H95" s="1"/>
      <c r="I95" s="1"/>
      <c r="J95" s="1"/>
      <c r="K95" s="1"/>
      <c r="L95" s="1"/>
      <c r="M95" s="1" t="s">
        <v>1</v>
      </c>
      <c r="N95" s="1"/>
      <c r="O95" s="1"/>
      <c r="P95" s="1"/>
    </row>
    <row r="96" spans="1:16" ht="17.25" customHeight="1">
      <c r="A96" s="41"/>
      <c r="B96" s="43" t="s">
        <v>109</v>
      </c>
      <c r="C96" s="68"/>
      <c r="D96" s="68"/>
      <c r="E96" s="68"/>
      <c r="F96" s="70">
        <f>F45</f>
        <v>0</v>
      </c>
      <c r="G96" s="1"/>
      <c r="H96" s="1"/>
      <c r="I96" s="1"/>
      <c r="J96" s="1"/>
      <c r="K96" s="1"/>
      <c r="L96" s="1"/>
      <c r="M96" s="1" t="s">
        <v>1</v>
      </c>
      <c r="N96" s="1"/>
      <c r="O96" s="1"/>
      <c r="P96" s="1"/>
    </row>
    <row r="97" spans="1:16" ht="15" customHeight="1">
      <c r="A97" s="1"/>
      <c r="B97" s="1"/>
      <c r="C97" s="71"/>
      <c r="D97" s="71"/>
      <c r="E97" s="71"/>
      <c r="F97" s="71"/>
      <c r="G97" s="1"/>
      <c r="H97" s="1"/>
      <c r="I97" s="1"/>
      <c r="J97" s="1"/>
      <c r="K97" s="1"/>
      <c r="L97" s="1"/>
      <c r="M97" s="1" t="s">
        <v>1</v>
      </c>
      <c r="N97" s="1"/>
      <c r="O97" s="1"/>
      <c r="P97" s="1"/>
    </row>
    <row r="98" spans="1:16" ht="18.75" customHeight="1">
      <c r="A98" s="1"/>
      <c r="B98" s="44" t="s">
        <v>110</v>
      </c>
      <c r="C98" s="71"/>
      <c r="D98" s="71"/>
      <c r="E98" s="71"/>
      <c r="F98" s="71"/>
      <c r="G98" s="1"/>
      <c r="H98" s="1"/>
      <c r="I98" s="1"/>
      <c r="J98" s="1"/>
      <c r="K98" s="1"/>
      <c r="L98" s="1"/>
      <c r="M98" s="1" t="s">
        <v>1</v>
      </c>
      <c r="N98" s="1"/>
      <c r="O98" s="1"/>
      <c r="P98" s="1"/>
    </row>
    <row r="99" spans="1:16" ht="13.5" customHeight="1">
      <c r="A99" s="41"/>
      <c r="B99" s="45" t="s">
        <v>111</v>
      </c>
      <c r="C99" s="72"/>
      <c r="D99" s="72"/>
      <c r="E99" s="72"/>
      <c r="F99" s="73">
        <f>F44</f>
        <v>0</v>
      </c>
      <c r="G99" s="1"/>
      <c r="H99" s="1"/>
      <c r="I99" s="1"/>
      <c r="J99" s="1"/>
      <c r="K99" s="1"/>
      <c r="L99" s="1"/>
      <c r="M99" s="1" t="s">
        <v>1</v>
      </c>
      <c r="N99" s="1"/>
      <c r="O99" s="1"/>
      <c r="P99" s="1"/>
    </row>
    <row r="100" spans="1:16" ht="14.25" customHeight="1">
      <c r="A100" s="46"/>
      <c r="B100" s="47" t="s">
        <v>112</v>
      </c>
      <c r="C100" s="74"/>
      <c r="D100" s="74"/>
      <c r="E100" s="74"/>
      <c r="F100" s="75">
        <f>ROUND(H44+I44+J44+K44+L44,2)</f>
        <v>0</v>
      </c>
      <c r="G100" s="1"/>
      <c r="H100" s="1"/>
      <c r="I100" s="1"/>
      <c r="J100" s="1"/>
      <c r="K100" s="1"/>
      <c r="L100" s="1"/>
      <c r="M100" s="1" t="s">
        <v>1</v>
      </c>
      <c r="N100" s="1"/>
      <c r="O100" s="1"/>
      <c r="P100" s="1"/>
    </row>
    <row r="101" spans="1:16" ht="14.25" customHeight="1">
      <c r="A101" s="46"/>
      <c r="B101" s="47" t="s">
        <v>113</v>
      </c>
      <c r="C101" s="74"/>
      <c r="D101" s="74"/>
      <c r="E101" s="74"/>
      <c r="F101" s="76">
        <f>F99+F100</f>
        <v>0</v>
      </c>
      <c r="G101" s="1"/>
      <c r="H101" s="1"/>
      <c r="I101" s="1"/>
      <c r="J101" s="1"/>
      <c r="K101" s="1"/>
      <c r="L101" s="1"/>
      <c r="M101" s="1" t="s">
        <v>1</v>
      </c>
      <c r="N101" s="1"/>
      <c r="O101" s="1"/>
      <c r="P101" s="1"/>
    </row>
    <row r="102" spans="1:16" ht="15" customHeight="1">
      <c r="A102" s="1"/>
      <c r="B102" s="1"/>
      <c r="C102" s="71"/>
      <c r="D102" s="71"/>
      <c r="E102" s="71"/>
      <c r="F102" s="71"/>
      <c r="G102" s="1"/>
      <c r="H102" s="1"/>
      <c r="I102" s="1"/>
      <c r="J102" s="1"/>
      <c r="K102" s="1"/>
      <c r="L102" s="1"/>
      <c r="M102" s="1" t="s">
        <v>1</v>
      </c>
      <c r="N102" s="1"/>
      <c r="O102" s="1"/>
      <c r="P102" s="1"/>
    </row>
    <row r="103" spans="1:16" ht="15" customHeight="1">
      <c r="A103" s="1"/>
      <c r="B103" s="1"/>
      <c r="C103" s="71"/>
      <c r="D103" s="71"/>
      <c r="E103" s="71"/>
      <c r="F103" s="71"/>
      <c r="G103" s="1"/>
      <c r="H103" s="1"/>
      <c r="I103" s="1"/>
      <c r="J103" s="1"/>
      <c r="K103" s="1"/>
      <c r="L103" s="1"/>
      <c r="M103" s="1" t="s">
        <v>1</v>
      </c>
      <c r="N103" s="1"/>
      <c r="O103" s="1"/>
      <c r="P103" s="1"/>
    </row>
    <row r="104" spans="1:16" ht="15" customHeight="1">
      <c r="A104" s="1"/>
      <c r="B104" s="1"/>
      <c r="C104" s="71"/>
      <c r="D104" s="71"/>
      <c r="E104" s="71"/>
      <c r="F104" s="71"/>
      <c r="G104" s="1"/>
      <c r="H104" s="1"/>
      <c r="I104" s="1"/>
      <c r="J104" s="1"/>
      <c r="K104" s="1"/>
      <c r="L104" s="1"/>
      <c r="M104" s="1" t="s">
        <v>1</v>
      </c>
      <c r="N104" s="1"/>
      <c r="O104" s="1"/>
      <c r="P104" s="1"/>
    </row>
    <row r="105" spans="1:16" ht="1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 t="s">
        <v>1</v>
      </c>
      <c r="N105" s="1"/>
      <c r="O105" s="1"/>
      <c r="P105" s="1"/>
    </row>
    <row r="106" spans="1:16" ht="1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 t="s">
        <v>1</v>
      </c>
      <c r="N106" s="1"/>
      <c r="O106" s="1"/>
      <c r="P106" s="1"/>
    </row>
    <row r="107" spans="1:16" ht="1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 t="s">
        <v>1</v>
      </c>
      <c r="N107" s="1"/>
      <c r="O107" s="1"/>
      <c r="P107" s="1"/>
    </row>
    <row r="108" spans="1:16" ht="1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 t="s">
        <v>1</v>
      </c>
      <c r="N108" s="1"/>
      <c r="O108" s="1"/>
      <c r="P108" s="1"/>
    </row>
    <row r="109" spans="1:16" ht="14.25" customHeight="1">
      <c r="A109" s="1" t="s">
        <v>1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 t="s">
        <v>1</v>
      </c>
      <c r="N109" s="1"/>
      <c r="O109" s="1"/>
      <c r="P109" s="1"/>
    </row>
  </sheetData>
  <mergeCells count="6">
    <mergeCell ref="B14:E14"/>
    <mergeCell ref="B33:E33"/>
    <mergeCell ref="A12:F12"/>
    <mergeCell ref="A1:F1"/>
    <mergeCell ref="A15:F15"/>
    <mergeCell ref="A9:F9"/>
  </mergeCells>
  <pageMargins left="0.25" right="0.25" top="0.25" bottom="0.56999999999999995" header="0" footer="0"/>
  <pageSetup fitToWidth="0" fitToHeight="0" pageOrder="overThenDown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225</vt:i4>
      </vt:variant>
    </vt:vector>
  </HeadingPairs>
  <TitlesOfParts>
    <vt:vector size="226" baseType="lpstr">
      <vt:lpstr>Feuille 1</vt:lpstr>
      <vt:lpstr>CODE_077B127791634F168CD98766A30EB5E9</vt:lpstr>
      <vt:lpstr>CODE_0BEE1409E86A48E2AA473CD548F485A7</vt:lpstr>
      <vt:lpstr>CODE_0CB704C09B08458F95A3B86A872421FD</vt:lpstr>
      <vt:lpstr>CODE_149DD467ADB24249B3740DC6AD970596</vt:lpstr>
      <vt:lpstr>CODE_176CA67E93EA4356972391CAD9F34C33</vt:lpstr>
      <vt:lpstr>CODE_19DFCC49A09D4D3B9F62F403D6D4CB90</vt:lpstr>
      <vt:lpstr>CODE_1D1DC62625EB446EADEE4278C38B62B5</vt:lpstr>
      <vt:lpstr>CODE_209FF96A30F14D0EABCE1D319D2E4B1D</vt:lpstr>
      <vt:lpstr>CODE_36F4592929244A048AC30A5885284CC8</vt:lpstr>
      <vt:lpstr>CODE_41AE3BDE52F342CABAB0716AF29200A4</vt:lpstr>
      <vt:lpstr>CODE_428770CF21174F1F8A2E5CAD2789470F</vt:lpstr>
      <vt:lpstr>CODE_43A741E92519469EACCC57BD5F5F081C</vt:lpstr>
      <vt:lpstr>CODE_494119E076EB40BDBEFED29D6CFF3BB8</vt:lpstr>
      <vt:lpstr>CODE_5480E24D0ED2461280F91FB39C4DA1AB</vt:lpstr>
      <vt:lpstr>CODE_586EFA6BBA3248C2906A2975747DD0BF</vt:lpstr>
      <vt:lpstr>CODE_5904194003BB44FEA0CEBF4CA2127BF7</vt:lpstr>
      <vt:lpstr>CODE_649B2099518D473EB6BC42D1E363C869</vt:lpstr>
      <vt:lpstr>CODE_6BE542865E7645F7BCF985E2520D46C7</vt:lpstr>
      <vt:lpstr>CODE_6E0C75CD782D4794913B10491DC0432F</vt:lpstr>
      <vt:lpstr>CODE_70B347AB0C624D7B94EEBE9F48C2CFC6</vt:lpstr>
      <vt:lpstr>CODE_84A166B4797E4FA9B9225416951C9EA2</vt:lpstr>
      <vt:lpstr>CODE_94C5F2B1D5574967BF5B7848185512CC</vt:lpstr>
      <vt:lpstr>CODE_9866EDFB1BF745009C54E90D74E9C1A1</vt:lpstr>
      <vt:lpstr>CODE_9B60D74E15A64C6BBE475FCF7F189E97</vt:lpstr>
      <vt:lpstr>CODE_9CA9A1354AD54756972013BC2DD5F822</vt:lpstr>
      <vt:lpstr>CODE_A07871186BCE4F43B1B13A7FF1689829</vt:lpstr>
      <vt:lpstr>CODE_A7A727DC98D14A9EB10A721EE46630AD</vt:lpstr>
      <vt:lpstr>CODE_AB1937AE153541649A1A9A1BCDDBEC1E</vt:lpstr>
      <vt:lpstr>CODE_AEC5F68A5BEB482AB18A92104318BD0A</vt:lpstr>
      <vt:lpstr>CODE_B2E0092CC28F447ABF6F81C247F4C9D4</vt:lpstr>
      <vt:lpstr>CODE_B3BDC55218D94045B15BA2D9787FE8E1</vt:lpstr>
      <vt:lpstr>CODE_B3F4C127C45E46C0B8B1CA86FC639E3E</vt:lpstr>
      <vt:lpstr>CODE_B4D9D3DAF14647F4824F35BBD1195445</vt:lpstr>
      <vt:lpstr>CODE_B67F8BE9BCC94A398BCFED441E84A9BF</vt:lpstr>
      <vt:lpstr>CODE_BAF1563F2309433389D92CE26EF89655</vt:lpstr>
      <vt:lpstr>CODE_C40736964B4A4C54A74EE4FAA8633A46</vt:lpstr>
      <vt:lpstr>CODE_CC57EA06E8274CD0884C4DCA42C27765</vt:lpstr>
      <vt:lpstr>CODE_CC7F958218CD4868A3A7510825D640E5</vt:lpstr>
      <vt:lpstr>CODE_CD4DFB627A60451E9C57ECF3AE0DD269</vt:lpstr>
      <vt:lpstr>CODE_E3DDB4CDC57A4F28AAD59AD55C473939</vt:lpstr>
      <vt:lpstr>CODE_E542DE725EDF4E0090C068FBB4054B10</vt:lpstr>
      <vt:lpstr>CODE_E9526CEE480A4E86BE1EEC72F8C22BFF</vt:lpstr>
      <vt:lpstr>CODE_F84EA4119A914621A7D54D896EF92C88</vt:lpstr>
      <vt:lpstr>CODE_FADAB5A9563B462B8E9A7E458AB8D3DA</vt:lpstr>
      <vt:lpstr>CODE_FD4CA16A73F0474E8C67FFA86AB1709C</vt:lpstr>
      <vt:lpstr>DESI_077B127791634F168CD98766A30EB5E9_\AR</vt:lpstr>
      <vt:lpstr>DESI_0BEE1409E86A48E2AA473CD548F485A7_\AR</vt:lpstr>
      <vt:lpstr>DESI_0CB704C09B08458F95A3B86A872421FD_\AR</vt:lpstr>
      <vt:lpstr>DESI_149DD467ADB24249B3740DC6AD970596_\AR</vt:lpstr>
      <vt:lpstr>DESI_176CA67E93EA4356972391CAD9F34C33_\AR</vt:lpstr>
      <vt:lpstr>DESI_19DFCC49A09D4D3B9F62F403D6D4CB90_\AR</vt:lpstr>
      <vt:lpstr>DESI_1D1DC62625EB446EADEE4278C38B62B5_\AR</vt:lpstr>
      <vt:lpstr>DESI_209FF96A30F14D0EABCE1D319D2E4B1D_\AR</vt:lpstr>
      <vt:lpstr>DESI_36F4592929244A048AC30A5885284CC8_\AR</vt:lpstr>
      <vt:lpstr>DESI_41AE3BDE52F342CABAB0716AF29200A4_\AR</vt:lpstr>
      <vt:lpstr>DESI_428770CF21174F1F8A2E5CAD2789470F_\AR</vt:lpstr>
      <vt:lpstr>DESI_43A741E92519469EACCC57BD5F5F081C_\AR</vt:lpstr>
      <vt:lpstr>DESI_494119E076EB40BDBEFED29D6CFF3BB8_\AR</vt:lpstr>
      <vt:lpstr>DESI_5480E24D0ED2461280F91FB39C4DA1AB_\AR</vt:lpstr>
      <vt:lpstr>DESI_586EFA6BBA3248C2906A2975747DD0BF_\AR</vt:lpstr>
      <vt:lpstr>DESI_5904194003BB44FEA0CEBF4CA2127BF7_\AR</vt:lpstr>
      <vt:lpstr>DESI_649B2099518D473EB6BC42D1E363C869_\AR</vt:lpstr>
      <vt:lpstr>DESI_6BE542865E7645F7BCF985E2520D46C7_\AR</vt:lpstr>
      <vt:lpstr>DESI_6E0C75CD782D4794913B10491DC0432F_\AR</vt:lpstr>
      <vt:lpstr>DESI_70B347AB0C624D7B94EEBE9F48C2CFC6_\AR</vt:lpstr>
      <vt:lpstr>DESI_84A166B4797E4FA9B9225416951C9EA2_\AR</vt:lpstr>
      <vt:lpstr>DESI_94C5F2B1D5574967BF5B7848185512CC_\AR</vt:lpstr>
      <vt:lpstr>DESI_9866EDFB1BF745009C54E90D74E9C1A1_\AR</vt:lpstr>
      <vt:lpstr>DESI_9B60D74E15A64C6BBE475FCF7F189E97_\AR</vt:lpstr>
      <vt:lpstr>DESI_9CA9A1354AD54756972013BC2DD5F822_\AR</vt:lpstr>
      <vt:lpstr>DESI_A07871186BCE4F43B1B13A7FF1689829_\AR</vt:lpstr>
      <vt:lpstr>DESI_A7A727DC98D14A9EB10A721EE46630AD_\AR</vt:lpstr>
      <vt:lpstr>DESI_AB1937AE153541649A1A9A1BCDDBEC1E_\AR</vt:lpstr>
      <vt:lpstr>DESI_AEC5F68A5BEB482AB18A92104318BD0A_\AR</vt:lpstr>
      <vt:lpstr>DESI_B2E0092CC28F447ABF6F81C247F4C9D4_\AR</vt:lpstr>
      <vt:lpstr>DESI_B3BDC55218D94045B15BA2D9787FE8E1_\AR</vt:lpstr>
      <vt:lpstr>DESI_B3F4C127C45E46C0B8B1CA86FC639E3E_\AR</vt:lpstr>
      <vt:lpstr>DESI_B4D9D3DAF14647F4824F35BBD1195445_\AR</vt:lpstr>
      <vt:lpstr>DESI_B67F8BE9BCC94A398BCFED441E84A9BF_\BO</vt:lpstr>
      <vt:lpstr>DESI_BAF1563F2309433389D92CE26EF89655_\AR</vt:lpstr>
      <vt:lpstr>DESI_C40736964B4A4C54A74EE4FAA8633A46_\AR</vt:lpstr>
      <vt:lpstr>DESI_CC57EA06E8274CD0884C4DCA42C27765_\AR</vt:lpstr>
      <vt:lpstr>DESI_CC7F958218CD4868A3A7510825D640E5_\AR</vt:lpstr>
      <vt:lpstr>DESI_CD4DFB627A60451E9C57ECF3AE0DD269_\AR</vt:lpstr>
      <vt:lpstr>DESI_E3DDB4CDC57A4F28AAD59AD55C473939_\AR</vt:lpstr>
      <vt:lpstr>DESI_E542DE725EDF4E0090C068FBB4054B10_\AR</vt:lpstr>
      <vt:lpstr>DESI_E9526CEE480A4E86BE1EEC72F8C22BFF_\AR</vt:lpstr>
      <vt:lpstr>DESI_F84EA4119A914621A7D54D896EF92C88_\AR</vt:lpstr>
      <vt:lpstr>DESI_FADAB5A9563B462B8E9A7E458AB8D3DA_\AR</vt:lpstr>
      <vt:lpstr>DESI_FD4CA16A73F0474E8C67FFA86AB1709C_\AR</vt:lpstr>
      <vt:lpstr>PU_077B127791634F168CD98766A30EB5E9</vt:lpstr>
      <vt:lpstr>PU_0BEE1409E86A48E2AA473CD548F485A7</vt:lpstr>
      <vt:lpstr>PU_0CB704C09B08458F95A3B86A872421FD</vt:lpstr>
      <vt:lpstr>PU_149DD467ADB24249B3740DC6AD970596</vt:lpstr>
      <vt:lpstr>PU_176CA67E93EA4356972391CAD9F34C33</vt:lpstr>
      <vt:lpstr>PU_19DFCC49A09D4D3B9F62F403D6D4CB90</vt:lpstr>
      <vt:lpstr>PU_1D1DC62625EB446EADEE4278C38B62B5</vt:lpstr>
      <vt:lpstr>PU_209FF96A30F14D0EABCE1D319D2E4B1D</vt:lpstr>
      <vt:lpstr>PU_36F4592929244A048AC30A5885284CC8</vt:lpstr>
      <vt:lpstr>PU_41AE3BDE52F342CABAB0716AF29200A4</vt:lpstr>
      <vt:lpstr>PU_428770CF21174F1F8A2E5CAD2789470F</vt:lpstr>
      <vt:lpstr>PU_43A741E92519469EACCC57BD5F5F081C</vt:lpstr>
      <vt:lpstr>PU_494119E076EB40BDBEFED29D6CFF3BB8</vt:lpstr>
      <vt:lpstr>PU_5480E24D0ED2461280F91FB39C4DA1AB</vt:lpstr>
      <vt:lpstr>PU_586EFA6BBA3248C2906A2975747DD0BF</vt:lpstr>
      <vt:lpstr>PU_5904194003BB44FEA0CEBF4CA2127BF7</vt:lpstr>
      <vt:lpstr>PU_649B2099518D473EB6BC42D1E363C869</vt:lpstr>
      <vt:lpstr>PU_6BE542865E7645F7BCF985E2520D46C7</vt:lpstr>
      <vt:lpstr>PU_6E0C75CD782D4794913B10491DC0432F</vt:lpstr>
      <vt:lpstr>PU_70B347AB0C624D7B94EEBE9F48C2CFC6</vt:lpstr>
      <vt:lpstr>PU_84A166B4797E4FA9B9225416951C9EA2</vt:lpstr>
      <vt:lpstr>PU_94C5F2B1D5574967BF5B7848185512CC</vt:lpstr>
      <vt:lpstr>PU_9866EDFB1BF745009C54E90D74E9C1A1</vt:lpstr>
      <vt:lpstr>PU_9B60D74E15A64C6BBE475FCF7F189E97</vt:lpstr>
      <vt:lpstr>PU_9CA9A1354AD54756972013BC2DD5F822</vt:lpstr>
      <vt:lpstr>PU_A07871186BCE4F43B1B13A7FF1689829</vt:lpstr>
      <vt:lpstr>PU_A7A727DC98D14A9EB10A721EE46630AD</vt:lpstr>
      <vt:lpstr>PU_AB1937AE153541649A1A9A1BCDDBEC1E</vt:lpstr>
      <vt:lpstr>PU_AEC5F68A5BEB482AB18A92104318BD0A</vt:lpstr>
      <vt:lpstr>PU_B2E0092CC28F447ABF6F81C247F4C9D4</vt:lpstr>
      <vt:lpstr>PU_B3BDC55218D94045B15BA2D9787FE8E1</vt:lpstr>
      <vt:lpstr>PU_B3F4C127C45E46C0B8B1CA86FC639E3E</vt:lpstr>
      <vt:lpstr>PU_B4D9D3DAF14647F4824F35BBD1195445</vt:lpstr>
      <vt:lpstr>PU_B67F8BE9BCC94A398BCFED441E84A9BF</vt:lpstr>
      <vt:lpstr>PU_BAF1563F2309433389D92CE26EF89655</vt:lpstr>
      <vt:lpstr>PU_C40736964B4A4C54A74EE4FAA8633A46</vt:lpstr>
      <vt:lpstr>PU_CC57EA06E8274CD0884C4DCA42C27765</vt:lpstr>
      <vt:lpstr>PU_CC7F958218CD4868A3A7510825D640E5</vt:lpstr>
      <vt:lpstr>PU_CD4DFB627A60451E9C57ECF3AE0DD269</vt:lpstr>
      <vt:lpstr>PU_E3DDB4CDC57A4F28AAD59AD55C473939</vt:lpstr>
      <vt:lpstr>PU_E542DE725EDF4E0090C068FBB4054B10</vt:lpstr>
      <vt:lpstr>PU_E9526CEE480A4E86BE1EEC72F8C22BFF</vt:lpstr>
      <vt:lpstr>PU_F84EA4119A914621A7D54D896EF92C88</vt:lpstr>
      <vt:lpstr>PU_FADAB5A9563B462B8E9A7E458AB8D3DA</vt:lpstr>
      <vt:lpstr>PU_FD4CA16A73F0474E8C67FFA86AB1709C</vt:lpstr>
      <vt:lpstr>QTE_077B127791634F168CD98766A30EB5E9</vt:lpstr>
      <vt:lpstr>QTE_0BEE1409E86A48E2AA473CD548F485A7</vt:lpstr>
      <vt:lpstr>QTE_0CB704C09B08458F95A3B86A872421FD</vt:lpstr>
      <vt:lpstr>QTE_149DD467ADB24249B3740DC6AD970596</vt:lpstr>
      <vt:lpstr>QTE_176CA67E93EA4356972391CAD9F34C33</vt:lpstr>
      <vt:lpstr>QTE_19DFCC49A09D4D3B9F62F403D6D4CB90</vt:lpstr>
      <vt:lpstr>QTE_1D1DC62625EB446EADEE4278C38B62B5</vt:lpstr>
      <vt:lpstr>QTE_209FF96A30F14D0EABCE1D319D2E4B1D</vt:lpstr>
      <vt:lpstr>QTE_36F4592929244A048AC30A5885284CC8</vt:lpstr>
      <vt:lpstr>QTE_41AE3BDE52F342CABAB0716AF29200A4</vt:lpstr>
      <vt:lpstr>QTE_428770CF21174F1F8A2E5CAD2789470F</vt:lpstr>
      <vt:lpstr>QTE_43A741E92519469EACCC57BD5F5F081C</vt:lpstr>
      <vt:lpstr>QTE_494119E076EB40BDBEFED29D6CFF3BB8</vt:lpstr>
      <vt:lpstr>QTE_5480E24D0ED2461280F91FB39C4DA1AB</vt:lpstr>
      <vt:lpstr>QTE_586EFA6BBA3248C2906A2975747DD0BF</vt:lpstr>
      <vt:lpstr>QTE_5904194003BB44FEA0CEBF4CA2127BF7</vt:lpstr>
      <vt:lpstr>QTE_649B2099518D473EB6BC42D1E363C869</vt:lpstr>
      <vt:lpstr>QTE_6BE542865E7645F7BCF985E2520D46C7</vt:lpstr>
      <vt:lpstr>QTE_6E0C75CD782D4794913B10491DC0432F</vt:lpstr>
      <vt:lpstr>QTE_70B347AB0C624D7B94EEBE9F48C2CFC6</vt:lpstr>
      <vt:lpstr>QTE_84A166B4797E4FA9B9225416951C9EA2</vt:lpstr>
      <vt:lpstr>QTE_94C5F2B1D5574967BF5B7848185512CC</vt:lpstr>
      <vt:lpstr>QTE_9866EDFB1BF745009C54E90D74E9C1A1</vt:lpstr>
      <vt:lpstr>QTE_9B60D74E15A64C6BBE475FCF7F189E97</vt:lpstr>
      <vt:lpstr>QTE_9CA9A1354AD54756972013BC2DD5F822</vt:lpstr>
      <vt:lpstr>QTE_A07871186BCE4F43B1B13A7FF1689829</vt:lpstr>
      <vt:lpstr>QTE_A7A727DC98D14A9EB10A721EE46630AD</vt:lpstr>
      <vt:lpstr>QTE_AB1937AE153541649A1A9A1BCDDBEC1E</vt:lpstr>
      <vt:lpstr>QTE_AEC5F68A5BEB482AB18A92104318BD0A</vt:lpstr>
      <vt:lpstr>QTE_B2E0092CC28F447ABF6F81C247F4C9D4</vt:lpstr>
      <vt:lpstr>QTE_B3BDC55218D94045B15BA2D9787FE8E1</vt:lpstr>
      <vt:lpstr>QTE_B3F4C127C45E46C0B8B1CA86FC639E3E</vt:lpstr>
      <vt:lpstr>QTE_B4D9D3DAF14647F4824F35BBD1195445</vt:lpstr>
      <vt:lpstr>QTE_B67F8BE9BCC94A398BCFED441E84A9BF</vt:lpstr>
      <vt:lpstr>QTE_BAF1563F2309433389D92CE26EF89655</vt:lpstr>
      <vt:lpstr>QTE_C40736964B4A4C54A74EE4FAA8633A46</vt:lpstr>
      <vt:lpstr>QTE_CC57EA06E8274CD0884C4DCA42C27765</vt:lpstr>
      <vt:lpstr>QTE_CC7F958218CD4868A3A7510825D640E5</vt:lpstr>
      <vt:lpstr>QTE_CD4DFB627A60451E9C57ECF3AE0DD269</vt:lpstr>
      <vt:lpstr>QTE_E3DDB4CDC57A4F28AAD59AD55C473939</vt:lpstr>
      <vt:lpstr>QTE_E542DE725EDF4E0090C068FBB4054B10</vt:lpstr>
      <vt:lpstr>QTE_E9526CEE480A4E86BE1EEC72F8C22BFF</vt:lpstr>
      <vt:lpstr>QTE_F84EA4119A914621A7D54D896EF92C88</vt:lpstr>
      <vt:lpstr>QTE_FADAB5A9563B462B8E9A7E458AB8D3DA</vt:lpstr>
      <vt:lpstr>QTE_FD4CA16A73F0474E8C67FFA86AB1709C</vt:lpstr>
      <vt:lpstr>UNITE_077B127791634F168CD98766A30EB5E9</vt:lpstr>
      <vt:lpstr>UNITE_0BEE1409E86A48E2AA473CD548F485A7</vt:lpstr>
      <vt:lpstr>UNITE_0CB704C09B08458F95A3B86A872421FD</vt:lpstr>
      <vt:lpstr>UNITE_149DD467ADB24249B3740DC6AD970596</vt:lpstr>
      <vt:lpstr>UNITE_176CA67E93EA4356972391CAD9F34C33</vt:lpstr>
      <vt:lpstr>UNITE_19DFCC49A09D4D3B9F62F403D6D4CB90</vt:lpstr>
      <vt:lpstr>UNITE_1D1DC62625EB446EADEE4278C38B62B5</vt:lpstr>
      <vt:lpstr>UNITE_209FF96A30F14D0EABCE1D319D2E4B1D</vt:lpstr>
      <vt:lpstr>UNITE_36F4592929244A048AC30A5885284CC8</vt:lpstr>
      <vt:lpstr>UNITE_41AE3BDE52F342CABAB0716AF29200A4</vt:lpstr>
      <vt:lpstr>UNITE_428770CF21174F1F8A2E5CAD2789470F</vt:lpstr>
      <vt:lpstr>UNITE_43A741E92519469EACCC57BD5F5F081C</vt:lpstr>
      <vt:lpstr>UNITE_494119E076EB40BDBEFED29D6CFF3BB8</vt:lpstr>
      <vt:lpstr>UNITE_5480E24D0ED2461280F91FB39C4DA1AB</vt:lpstr>
      <vt:lpstr>UNITE_586EFA6BBA3248C2906A2975747DD0BF</vt:lpstr>
      <vt:lpstr>UNITE_5904194003BB44FEA0CEBF4CA2127BF7</vt:lpstr>
      <vt:lpstr>UNITE_649B2099518D473EB6BC42D1E363C869</vt:lpstr>
      <vt:lpstr>UNITE_6BE542865E7645F7BCF985E2520D46C7</vt:lpstr>
      <vt:lpstr>UNITE_6E0C75CD782D4794913B10491DC0432F</vt:lpstr>
      <vt:lpstr>UNITE_70B347AB0C624D7B94EEBE9F48C2CFC6</vt:lpstr>
      <vt:lpstr>UNITE_84A166B4797E4FA9B9225416951C9EA2</vt:lpstr>
      <vt:lpstr>UNITE_94C5F2B1D5574967BF5B7848185512CC</vt:lpstr>
      <vt:lpstr>UNITE_9866EDFB1BF745009C54E90D74E9C1A1</vt:lpstr>
      <vt:lpstr>UNITE_9B60D74E15A64C6BBE475FCF7F189E97</vt:lpstr>
      <vt:lpstr>UNITE_9CA9A1354AD54756972013BC2DD5F822</vt:lpstr>
      <vt:lpstr>UNITE_A07871186BCE4F43B1B13A7FF1689829</vt:lpstr>
      <vt:lpstr>UNITE_A7A727DC98D14A9EB10A721EE46630AD</vt:lpstr>
      <vt:lpstr>UNITE_AB1937AE153541649A1A9A1BCDDBEC1E</vt:lpstr>
      <vt:lpstr>UNITE_AEC5F68A5BEB482AB18A92104318BD0A</vt:lpstr>
      <vt:lpstr>UNITE_B2E0092CC28F447ABF6F81C247F4C9D4</vt:lpstr>
      <vt:lpstr>UNITE_B3BDC55218D94045B15BA2D9787FE8E1</vt:lpstr>
      <vt:lpstr>UNITE_B3F4C127C45E46C0B8B1CA86FC639E3E</vt:lpstr>
      <vt:lpstr>UNITE_B4D9D3DAF14647F4824F35BBD1195445</vt:lpstr>
      <vt:lpstr>UNITE_B67F8BE9BCC94A398BCFED441E84A9BF</vt:lpstr>
      <vt:lpstr>UNITE_BAF1563F2309433389D92CE26EF89655</vt:lpstr>
      <vt:lpstr>UNITE_C40736964B4A4C54A74EE4FAA8633A46</vt:lpstr>
      <vt:lpstr>UNITE_CC57EA06E8274CD0884C4DCA42C27765</vt:lpstr>
      <vt:lpstr>UNITE_CC7F958218CD4868A3A7510825D640E5</vt:lpstr>
      <vt:lpstr>UNITE_CD4DFB627A60451E9C57ECF3AE0DD269</vt:lpstr>
      <vt:lpstr>UNITE_E3DDB4CDC57A4F28AAD59AD55C473939</vt:lpstr>
      <vt:lpstr>UNITE_E542DE725EDF4E0090C068FBB4054B10</vt:lpstr>
      <vt:lpstr>UNITE_E9526CEE480A4E86BE1EEC72F8C22BFF</vt:lpstr>
      <vt:lpstr>UNITE_F84EA4119A914621A7D54D896EF92C88</vt:lpstr>
      <vt:lpstr>UNITE_FADAB5A9563B462B8E9A7E458AB8D3DA</vt:lpstr>
      <vt:lpstr>UNITE_FD4CA16A73F0474E8C67FFA86AB1709C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Michaël BARROIS</cp:lastModifiedBy>
  <dcterms:modified xsi:type="dcterms:W3CDTF">2026-06-24T17:20:15Z</dcterms:modified>
</cp:coreProperties>
</file>